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8F Inject\4-7C Sample\"/>
    </mc:Choice>
  </mc:AlternateContent>
  <bookViews>
    <workbookView xWindow="0" yWindow="0" windowWidth="19200" windowHeight="11595" activeTab="4"/>
  </bookViews>
  <sheets>
    <sheet name="7C" sheetId="8" r:id="rId1"/>
    <sheet name="6C" sheetId="7" r:id="rId2"/>
    <sheet name="5C" sheetId="6" r:id="rId3"/>
    <sheet name="4C" sheetId="5" r:id="rId4"/>
    <sheet name="4C - 5C - 6C - 7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T48" i="9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<sst xmlns="http://schemas.openxmlformats.org/spreadsheetml/2006/main" count="74" uniqueCount="26">
  <si>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</si>
  <si>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</si>
  <si>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</si>
  <si>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</si>
  <si>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</si>
  <si>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</si>
  <si>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</si>
  <si>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</si>
  <si>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</si>
  <si>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</si>
  <si>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</si>
  <si>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</si>
  <si>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</si>
  <si>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</si>
  <si>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</si>
  <si>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</si>
  <si>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</si>
  <si>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</si>
  <si>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</si>
  <si>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</si>
  <si>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</si>
  <si>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</si>
  <si>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4C</t>
  </si>
  <si>
    <t>5C</t>
  </si>
  <si>
    <t>6C</t>
  </si>
  <si>
    <t>7C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</si>
</sst>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4-7C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'4C - 5C - 6C - 7C'!$B$1:$E$1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'4C - 5C - 6C - 7C'!$A$3:$A$92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'4C - 5C - 6C - 7C'!$E$3:$E$92</c:f>
              <c:numCache>
                <c:formatCode>0.000</c:formatCode>
                <c:ptCount val="90"/>
                <c:pt idx="0">
                  <c:v>0.53192786055867824</c:v>
                </c:pt>
                <c:pt idx="1">
                  <c:v>0.54677971281262894</c:v>
                </c:pt>
                <c:pt idx="2">
                  <c:v>0.52761459836715119</c:v>
                </c:pt>
                <c:pt idx="3">
                  <c:v>0.61615561995438162</c:v>
                </c:pt>
                <c:pt idx="4">
                  <c:v>0.63721070271471303</c:v>
                </c:pt>
                <c:pt idx="5">
                  <c:v>0.57403972436934647</c:v>
                </c:pt>
                <c:pt idx="6">
                  <c:v>0.58186729626678402</c:v>
                </c:pt>
                <c:pt idx="7">
                  <c:v>0.56254230793959858</c:v>
                </c:pt>
                <c:pt idx="8">
                  <c:v>0.56127304603307016</c:v>
                </c:pt>
                <c:pt idx="9">
                  <c:v>0.54268783106277807</c:v>
                </c:pt>
                <c:pt idx="10">
                  <c:v>0.56864816291696918</c:v>
                </c:pt>
                <c:pt idx="11">
                  <c:v>0.63106816380834085</c:v>
                </c:pt>
                <c:pt idx="12">
                  <c:v>0.58679507079281512</c:v>
                </c:pt>
                <c:pt idx="13">
                  <c:v>0.55695216527401314</c:v>
                </c:pt>
                <c:pt idx="14">
                  <c:v>0.55368742328541898</c:v>
                </c:pt>
                <c:pt idx="15">
                  <c:v>0.55971017561119762</c:v>
                </c:pt>
                <c:pt idx="16">
                  <c:v>0.60677468087631781</c:v>
                </c:pt>
                <c:pt idx="17">
                  <c:v>0.5716503876585598</c:v>
                </c:pt>
                <c:pt idx="18">
                  <c:v>0.50689923509326573</c:v>
                </c:pt>
                <c:pt idx="19">
                  <c:v>0.54804630335955817</c:v>
                </c:pt>
                <c:pt idx="20">
                  <c:v>0.47925272597069918</c:v>
                </c:pt>
                <c:pt idx="21">
                  <c:v>0.5394680028351827</c:v>
                </c:pt>
                <c:pt idx="22">
                  <c:v>0.52719757903559605</c:v>
                </c:pt>
                <c:pt idx="23">
                  <c:v>0.54063073120720384</c:v>
                </c:pt>
                <c:pt idx="24">
                  <c:v>0.53083905491387984</c:v>
                </c:pt>
                <c:pt idx="25">
                  <c:v>0.56121172165537125</c:v>
                </c:pt>
                <c:pt idx="26">
                  <c:v>0.55232987043748139</c:v>
                </c:pt>
                <c:pt idx="27">
                  <c:v>0.51921072231393095</c:v>
                </c:pt>
                <c:pt idx="28">
                  <c:v>0.48065710248048066</c:v>
                </c:pt>
                <c:pt idx="29">
                  <c:v>0.43295938685519003</c:v>
                </c:pt>
                <c:pt idx="30">
                  <c:v>0.48693663341200982</c:v>
                </c:pt>
                <c:pt idx="31">
                  <c:v>0.40314677112369229</c:v>
                </c:pt>
                <c:pt idx="32">
                  <c:v>0.48280092922326634</c:v>
                </c:pt>
                <c:pt idx="33">
                  <c:v>0.48820013507777466</c:v>
                </c:pt>
                <c:pt idx="34">
                  <c:v>0.51718328923298895</c:v>
                </c:pt>
                <c:pt idx="35">
                  <c:v>0.46967467930773787</c:v>
                </c:pt>
                <c:pt idx="36">
                  <c:v>0.56531097625754045</c:v>
                </c:pt>
                <c:pt idx="37">
                  <c:v>0.52430809180970128</c:v>
                </c:pt>
                <c:pt idx="38">
                  <c:v>0.52809761895289586</c:v>
                </c:pt>
                <c:pt idx="39">
                  <c:v>0.50263019568904721</c:v>
                </c:pt>
                <c:pt idx="40">
                  <c:v>0.49674196216957811</c:v>
                </c:pt>
                <c:pt idx="41">
                  <c:v>0.48810751994110491</c:v>
                </c:pt>
                <c:pt idx="42">
                  <c:v>0.47251616700331611</c:v>
                </c:pt>
                <c:pt idx="43">
                  <c:v>0.49486037499541652</c:v>
                </c:pt>
                <c:pt idx="44">
                  <c:v>0.48786557753077903</c:v>
                </c:pt>
                <c:pt idx="45">
                  <c:v>0.48564964154408463</c:v>
                </c:pt>
                <c:pt idx="46">
                  <c:v>0.48552608474728093</c:v>
                </c:pt>
                <c:pt idx="47">
                  <c:v>0.48330909865431837</c:v>
                </c:pt>
                <c:pt idx="48">
                  <c:v>0.504326287919866</c:v>
                </c:pt>
                <c:pt idx="49">
                  <c:v>0.53436011988266896</c:v>
                </c:pt>
                <c:pt idx="50">
                  <c:v>0.53865826534301087</c:v>
                </c:pt>
                <c:pt idx="51">
                  <c:v>0.5130785188416741</c:v>
                </c:pt>
                <c:pt idx="52">
                  <c:v>0.49515601422996397</c:v>
                </c:pt>
                <c:pt idx="53">
                  <c:v>0.46340045860763257</c:v>
                </c:pt>
                <c:pt idx="54">
                  <c:v>0.44620806346391689</c:v>
                </c:pt>
                <c:pt idx="55">
                  <c:v>0.48494139890480686</c:v>
                </c:pt>
                <c:pt idx="56">
                  <c:v>0.48547089419390299</c:v>
                </c:pt>
                <c:pt idx="57">
                  <c:v>0.452219582230379</c:v>
                </c:pt>
                <c:pt idx="58">
                  <c:v>0.53941788154887771</c:v>
                </c:pt>
                <c:pt idx="59">
                  <c:v>0.47675078866340886</c:v>
                </c:pt>
                <c:pt idx="60">
                  <c:v>0.4978353691756644</c:v>
                </c:pt>
                <c:pt idx="61">
                  <c:v>0.40364729502936963</c:v>
                </c:pt>
                <c:pt idx="62">
                  <c:v>0.36962955089672955</c:v>
                </c:pt>
                <c:pt idx="63">
                  <c:v>0.45895760221250897</c:v>
                </c:pt>
                <c:pt idx="64">
                  <c:v>0.55535645040604786</c:v>
                </c:pt>
                <c:pt idx="65">
                  <c:v>0.44394673106792548</c:v>
                </c:pt>
                <c:pt idx="66">
                  <c:v>0.51360862141803143</c:v>
                </c:pt>
                <c:pt idx="67">
                  <c:v>0.50388433749465955</c:v>
                </c:pt>
                <c:pt idx="68">
                  <c:v>0.52866081517782515</c:v>
                </c:pt>
                <c:pt idx="69">
                  <c:v>0.54414009595167057</c:v>
                </c:pt>
                <c:pt idx="70">
                  <c:v>0.55163851406585529</c:v>
                </c:pt>
                <c:pt idx="71">
                  <c:v>0.58261743695948365</c:v>
                </c:pt>
                <c:pt idx="72">
                  <c:v>0.51848407062469626</c:v>
                </c:pt>
                <c:pt idx="73">
                  <c:v>0.46781336207614665</c:v>
                </c:pt>
                <c:pt idx="74">
                  <c:v>0.50417062171504035</c:v>
                </c:pt>
                <c:pt idx="75">
                  <c:v>0.42278349965716017</c:v>
                </c:pt>
                <c:pt idx="76">
                  <c:v>0.43548048784744459</c:v>
                </c:pt>
                <c:pt idx="77">
                  <c:v>0.47396670857148254</c:v>
                </c:pt>
                <c:pt idx="78">
                  <c:v>0.50667965226914735</c:v>
                </c:pt>
                <c:pt idx="79">
                  <c:v>0.51342127938036031</c:v>
                </c:pt>
                <c:pt idx="80">
                  <c:v>0.41519180779401449</c:v>
                </c:pt>
                <c:pt idx="81">
                  <c:v>0.50294988544945229</c:v>
                </c:pt>
                <c:pt idx="82">
                  <c:v>0.44123912491683059</c:v>
                </c:pt>
                <c:pt idx="83">
                  <c:v>0.40369799400037504</c:v>
                </c:pt>
                <c:pt idx="84">
                  <c:v>0.39495122853441367</c:v>
                </c:pt>
                <c:pt idx="85">
                  <c:v>0.39964697811693356</c:v>
                </c:pt>
                <c:pt idx="86">
                  <c:v>0.39256651622703115</c:v>
                </c:pt>
                <c:pt idx="87">
                  <c:v>0.40563444748078198</c:v>
                </c:pt>
                <c:pt idx="88">
                  <c:v>0.41873738790016368</c:v>
                </c:pt>
                <c:pt idx="89">
                  <c:v>0.43100781169975094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'4C - 5C - 6C - 7C'!$G$1:$J$1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'4C - 5C - 6C - 7C'!$A$3:$A$92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'4C - 5C - 6C - 7C'!$J$3:$J$92</c:f>
              <c:numCache>
                <c:formatCode>0.000</c:formatCode>
                <c:ptCount val="90"/>
                <c:pt idx="0">
                  <c:v>0.67680361955225266</c:v>
                </c:pt>
                <c:pt idx="1">
                  <c:v>0.66111434012312753</c:v>
                </c:pt>
                <c:pt idx="2">
                  <c:v>0.68070343696724378</c:v>
                </c:pt>
                <c:pt idx="3">
                  <c:v>0.62105399407627171</c:v>
                </c:pt>
                <c:pt idx="4">
                  <c:v>0.65003354559537807</c:v>
                </c:pt>
                <c:pt idx="5">
                  <c:v>0.72114626815860317</c:v>
                </c:pt>
                <c:pt idx="6">
                  <c:v>0.6443624380174835</c:v>
                </c:pt>
                <c:pt idx="7">
                  <c:v>0.56559824054485741</c:v>
                </c:pt>
                <c:pt idx="8">
                  <c:v>0.52015277686792316</c:v>
                </c:pt>
                <c:pt idx="9">
                  <c:v>0.57233023322938759</c:v>
                </c:pt>
                <c:pt idx="10">
                  <c:v>0.53522587032241919</c:v>
                </c:pt>
                <c:pt idx="11">
                  <c:v>0.58556664765450417</c:v>
                </c:pt>
                <c:pt idx="12">
                  <c:v>0.69056467896058404</c:v>
                </c:pt>
                <c:pt idx="13">
                  <c:v>0.73111405267239926</c:v>
                </c:pt>
                <c:pt idx="14">
                  <c:v>0.75895758120046086</c:v>
                </c:pt>
                <c:pt idx="15">
                  <c:v>0.62031824425562143</c:v>
                </c:pt>
                <c:pt idx="16">
                  <c:v>0.55426834801516822</c:v>
                </c:pt>
                <c:pt idx="17">
                  <c:v>0.5462365604259678</c:v>
                </c:pt>
                <c:pt idx="18">
                  <c:v>0.5537046954923095</c:v>
                </c:pt>
                <c:pt idx="19">
                  <c:v>0.65898538004368912</c:v>
                </c:pt>
                <c:pt idx="20">
                  <c:v>0.56003676099885413</c:v>
                </c:pt>
                <c:pt idx="21">
                  <c:v>0.64110936923047035</c:v>
                </c:pt>
                <c:pt idx="22">
                  <c:v>0.70228124438139539</c:v>
                </c:pt>
                <c:pt idx="23">
                  <c:v>0.58250452017154142</c:v>
                </c:pt>
                <c:pt idx="24">
                  <c:v>0.74671421127862903</c:v>
                </c:pt>
                <c:pt idx="25">
                  <c:v>0.5031337860110181</c:v>
                </c:pt>
                <c:pt idx="26">
                  <c:v>0.56890736517850515</c:v>
                </c:pt>
                <c:pt idx="27">
                  <c:v>0.59329745069929973</c:v>
                </c:pt>
                <c:pt idx="28">
                  <c:v>0.67557481167340039</c:v>
                </c:pt>
                <c:pt idx="29">
                  <c:v>0.63997691604358642</c:v>
                </c:pt>
                <c:pt idx="30">
                  <c:v>0.63934370568341725</c:v>
                </c:pt>
                <c:pt idx="31">
                  <c:v>0.56907526378536377</c:v>
                </c:pt>
                <c:pt idx="32">
                  <c:v>0.74646466403757972</c:v>
                </c:pt>
                <c:pt idx="33">
                  <c:v>0.6010468644557172</c:v>
                </c:pt>
                <c:pt idx="34">
                  <c:v>0.60548584217194701</c:v>
                </c:pt>
                <c:pt idx="35">
                  <c:v>0.65789942851800276</c:v>
                </c:pt>
                <c:pt idx="36">
                  <c:v>0.60491483027569193</c:v>
                </c:pt>
                <c:pt idx="37">
                  <c:v>0.64551148083543008</c:v>
                </c:pt>
                <c:pt idx="38">
                  <c:v>0.70498699108248164</c:v>
                </c:pt>
                <c:pt idx="39">
                  <c:v>0.73383204764127641</c:v>
                </c:pt>
                <c:pt idx="40">
                  <c:v>0.61972207478599428</c:v>
                </c:pt>
                <c:pt idx="41">
                  <c:v>0.69268689489204427</c:v>
                </c:pt>
                <c:pt idx="42">
                  <c:v>0.5982898483507374</c:v>
                </c:pt>
                <c:pt idx="43">
                  <c:v>0.59557002578090201</c:v>
                </c:pt>
                <c:pt idx="44">
                  <c:v>0.57859418850989697</c:v>
                </c:pt>
                <c:pt idx="45">
                  <c:v>0.46689243032684868</c:v>
                </c:pt>
                <c:pt idx="46">
                  <c:v>0.5164004332261326</c:v>
                </c:pt>
                <c:pt idx="47">
                  <c:v>0.65020219061309248</c:v>
                </c:pt>
                <c:pt idx="48">
                  <c:v>0.54237535132544834</c:v>
                </c:pt>
                <c:pt idx="49">
                  <c:v>0.51865052644658838</c:v>
                </c:pt>
                <c:pt idx="50">
                  <c:v>0.56159058268179241</c:v>
                </c:pt>
                <c:pt idx="51">
                  <c:v>0.73684030305019799</c:v>
                </c:pt>
                <c:pt idx="52">
                  <c:v>0.9186420222064211</c:v>
                </c:pt>
                <c:pt idx="53">
                  <c:v>0.58220183233180522</c:v>
                </c:pt>
                <c:pt idx="54">
                  <c:v>0.58169821954496259</c:v>
                </c:pt>
                <c:pt idx="55">
                  <c:v>0.64426870871841724</c:v>
                </c:pt>
                <c:pt idx="56">
                  <c:v>0.77875878629315698</c:v>
                </c:pt>
                <c:pt idx="57">
                  <c:v>0.52522813475308117</c:v>
                </c:pt>
                <c:pt idx="58">
                  <c:v>0.67197899383802029</c:v>
                </c:pt>
                <c:pt idx="59">
                  <c:v>0.46036080074767344</c:v>
                </c:pt>
                <c:pt idx="60">
                  <c:v>0.4595745268528264</c:v>
                </c:pt>
                <c:pt idx="61">
                  <c:v>0.56897389120740971</c:v>
                </c:pt>
                <c:pt idx="62">
                  <c:v>0.7280045653077809</c:v>
                </c:pt>
                <c:pt idx="63">
                  <c:v>0.78408914239058158</c:v>
                </c:pt>
                <c:pt idx="64">
                  <c:v>0.654644572480507</c:v>
                </c:pt>
                <c:pt idx="65">
                  <c:v>0.63690178909245232</c:v>
                </c:pt>
                <c:pt idx="66">
                  <c:v>0.62566474716510234</c:v>
                </c:pt>
                <c:pt idx="67">
                  <c:v>0.59805972518747952</c:v>
                </c:pt>
                <c:pt idx="68">
                  <c:v>0.49253220645500745</c:v>
                </c:pt>
                <c:pt idx="69">
                  <c:v>0.51465019942495982</c:v>
                </c:pt>
                <c:pt idx="70">
                  <c:v>0.56251220540478208</c:v>
                </c:pt>
                <c:pt idx="71">
                  <c:v>0.62898034764911093</c:v>
                </c:pt>
                <c:pt idx="72">
                  <c:v>0.67335998093860527</c:v>
                </c:pt>
                <c:pt idx="73">
                  <c:v>0.55694625006670906</c:v>
                </c:pt>
                <c:pt idx="74">
                  <c:v>0.59036261495792874</c:v>
                </c:pt>
                <c:pt idx="75">
                  <c:v>0.64007983795603696</c:v>
                </c:pt>
                <c:pt idx="76">
                  <c:v>0.66535990682653368</c:v>
                </c:pt>
                <c:pt idx="77">
                  <c:v>0.72160954245324915</c:v>
                </c:pt>
                <c:pt idx="78">
                  <c:v>0.59587773770008456</c:v>
                </c:pt>
                <c:pt idx="79">
                  <c:v>0.58355114835040089</c:v>
                </c:pt>
                <c:pt idx="80">
                  <c:v>0.68224298766624092</c:v>
                </c:pt>
                <c:pt idx="81">
                  <c:v>0.6407631719665362</c:v>
                </c:pt>
                <c:pt idx="82">
                  <c:v>0.52585253520971897</c:v>
                </c:pt>
                <c:pt idx="83">
                  <c:v>0.4502609163324946</c:v>
                </c:pt>
                <c:pt idx="84">
                  <c:v>0.51433812497989129</c:v>
                </c:pt>
                <c:pt idx="85">
                  <c:v>0.63990012122535489</c:v>
                </c:pt>
                <c:pt idx="86">
                  <c:v>0.81383352818695087</c:v>
                </c:pt>
                <c:pt idx="87">
                  <c:v>0.68686196040242564</c:v>
                </c:pt>
                <c:pt idx="88">
                  <c:v>0.86591719817659074</c:v>
                </c:pt>
                <c:pt idx="89">
                  <c:v>0.6633338755165451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'4C - 5C - 6C - 7C'!$L$1:$O$1</c:f>
              <c:strCache>
                <c:ptCount val="1"/>
                <c:pt idx="0">
                  <c:v>6C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'4C - 5C - 6C - 7C'!$A$3:$A$92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'4C - 5C - 6C - 7C'!$O$3:$O$92</c:f>
              <c:numCache>
                <c:formatCode>0.000</c:formatCode>
                <c:ptCount val="90"/>
                <c:pt idx="0">
                  <c:v>1.4841426678875502</c:v>
                </c:pt>
                <c:pt idx="1">
                  <c:v>1.6285064891609871</c:v>
                </c:pt>
                <c:pt idx="2">
                  <c:v>1.5966177128529533</c:v>
                </c:pt>
                <c:pt idx="3">
                  <c:v>1.5971177319896368</c:v>
                </c:pt>
                <c:pt idx="4">
                  <c:v>1.6180286615169754</c:v>
                </c:pt>
                <c:pt idx="5">
                  <c:v>1.5703367128719106</c:v>
                </c:pt>
                <c:pt idx="6">
                  <c:v>1.4033301429361373</c:v>
                </c:pt>
                <c:pt idx="7">
                  <c:v>1.618616486700285</c:v>
                </c:pt>
                <c:pt idx="8">
                  <c:v>1.749476916629757</c:v>
                </c:pt>
                <c:pt idx="9">
                  <c:v>1.6595018528813568</c:v>
                </c:pt>
                <c:pt idx="10">
                  <c:v>1.6132136849491296</c:v>
                </c:pt>
                <c:pt idx="11">
                  <c:v>1.5984438944843353</c:v>
                </c:pt>
                <c:pt idx="12">
                  <c:v>1.6180891568785485</c:v>
                </c:pt>
                <c:pt idx="13">
                  <c:v>1.6592659739703088</c:v>
                </c:pt>
                <c:pt idx="14">
                  <c:v>1.6111620244569167</c:v>
                </c:pt>
                <c:pt idx="15">
                  <c:v>1.3927133309959259</c:v>
                </c:pt>
                <c:pt idx="16">
                  <c:v>1.3341293805084562</c:v>
                </c:pt>
                <c:pt idx="17">
                  <c:v>1.800980105949435</c:v>
                </c:pt>
                <c:pt idx="18">
                  <c:v>2.0685809726076969</c:v>
                </c:pt>
                <c:pt idx="19">
                  <c:v>1.9364045075606886</c:v>
                </c:pt>
                <c:pt idx="20">
                  <c:v>1.7918907638275465</c:v>
                </c:pt>
                <c:pt idx="21">
                  <c:v>1.8339306089377339</c:v>
                </c:pt>
                <c:pt idx="22">
                  <c:v>1.7313023773089924</c:v>
                </c:pt>
                <c:pt idx="23">
                  <c:v>1.5055921969976194</c:v>
                </c:pt>
                <c:pt idx="24">
                  <c:v>1.3878054596859049</c:v>
                </c:pt>
                <c:pt idx="25">
                  <c:v>1.5013441695713874</c:v>
                </c:pt>
                <c:pt idx="26">
                  <c:v>1.8406700717048297</c:v>
                </c:pt>
                <c:pt idx="27">
                  <c:v>1.8691287588240073</c:v>
                </c:pt>
                <c:pt idx="28">
                  <c:v>1.7368812987709394</c:v>
                </c:pt>
                <c:pt idx="29">
                  <c:v>1.9951231024236862</c:v>
                </c:pt>
                <c:pt idx="30">
                  <c:v>1.8580832607371114</c:v>
                </c:pt>
                <c:pt idx="31">
                  <c:v>1.7902165249465207</c:v>
                </c:pt>
                <c:pt idx="32">
                  <c:v>1.4487115074921459</c:v>
                </c:pt>
                <c:pt idx="33">
                  <c:v>1.5106963142268963</c:v>
                </c:pt>
                <c:pt idx="34">
                  <c:v>2.0228747067887682</c:v>
                </c:pt>
                <c:pt idx="35">
                  <c:v>2.1855619588964421</c:v>
                </c:pt>
                <c:pt idx="36">
                  <c:v>2.0668541845494892</c:v>
                </c:pt>
                <c:pt idx="37">
                  <c:v>1.706084211764483</c:v>
                </c:pt>
                <c:pt idx="38">
                  <c:v>1.9384430181111629</c:v>
                </c:pt>
                <c:pt idx="39">
                  <c:v>2.0307735373793729</c:v>
                </c:pt>
                <c:pt idx="40">
                  <c:v>1.9864847464378856</c:v>
                </c:pt>
                <c:pt idx="41">
                  <c:v>1.7310819056789537</c:v>
                </c:pt>
                <c:pt idx="42">
                  <c:v>1.6776085297219816</c:v>
                </c:pt>
                <c:pt idx="43">
                  <c:v>1.6153413412917428</c:v>
                </c:pt>
                <c:pt idx="44">
                  <c:v>1.8220430722051812</c:v>
                </c:pt>
                <c:pt idx="45">
                  <c:v>1.8195533467061189</c:v>
                </c:pt>
                <c:pt idx="46">
                  <c:v>1.8241547724334088</c:v>
                </c:pt>
                <c:pt idx="47">
                  <c:v>1.8227716108795147</c:v>
                </c:pt>
                <c:pt idx="48">
                  <c:v>1.4861715482464337</c:v>
                </c:pt>
                <c:pt idx="49">
                  <c:v>1.9057078147657391</c:v>
                </c:pt>
                <c:pt idx="50">
                  <c:v>1.7266991002522825</c:v>
                </c:pt>
                <c:pt idx="51">
                  <c:v>1.8134705692464912</c:v>
                </c:pt>
                <c:pt idx="52">
                  <c:v>1.9213741761366376</c:v>
                </c:pt>
                <c:pt idx="53">
                  <c:v>1.8479227597665795</c:v>
                </c:pt>
                <c:pt idx="54">
                  <c:v>1.8488030848436012</c:v>
                </c:pt>
                <c:pt idx="55">
                  <c:v>1.7630906358898013</c:v>
                </c:pt>
                <c:pt idx="56">
                  <c:v>1.689716275778594</c:v>
                </c:pt>
                <c:pt idx="57">
                  <c:v>1.6342821469883002</c:v>
                </c:pt>
                <c:pt idx="58">
                  <c:v>1.4926175507252657</c:v>
                </c:pt>
                <c:pt idx="59">
                  <c:v>1.7824390913015793</c:v>
                </c:pt>
                <c:pt idx="60">
                  <c:v>1.8321210324610018</c:v>
                </c:pt>
                <c:pt idx="61">
                  <c:v>2.0903777017713905</c:v>
                </c:pt>
                <c:pt idx="62">
                  <c:v>2.2094012364911375</c:v>
                </c:pt>
                <c:pt idx="63">
                  <c:v>1.9735997249783561</c:v>
                </c:pt>
                <c:pt idx="64">
                  <c:v>1.7305260409589971</c:v>
                </c:pt>
                <c:pt idx="65">
                  <c:v>1.727367565448074</c:v>
                </c:pt>
                <c:pt idx="66">
                  <c:v>1.5694470635451969</c:v>
                </c:pt>
                <c:pt idx="67">
                  <c:v>1.507313067461689</c:v>
                </c:pt>
                <c:pt idx="68">
                  <c:v>1.7577680611136994</c:v>
                </c:pt>
                <c:pt idx="69">
                  <c:v>1.7585950685662746</c:v>
                </c:pt>
                <c:pt idx="70">
                  <c:v>1.9049788643898851</c:v>
                </c:pt>
                <c:pt idx="71">
                  <c:v>1.6844845433504998</c:v>
                </c:pt>
                <c:pt idx="72">
                  <c:v>1.8966682977413047</c:v>
                </c:pt>
                <c:pt idx="73">
                  <c:v>1.9299206438278027</c:v>
                </c:pt>
                <c:pt idx="74">
                  <c:v>1.9376186260146184</c:v>
                </c:pt>
                <c:pt idx="75">
                  <c:v>1.4490440462019365</c:v>
                </c:pt>
                <c:pt idx="76">
                  <c:v>1.6668801540779192</c:v>
                </c:pt>
                <c:pt idx="77">
                  <c:v>1.8019767820773624</c:v>
                </c:pt>
                <c:pt idx="78">
                  <c:v>1.8056333895468819</c:v>
                </c:pt>
                <c:pt idx="79">
                  <c:v>1.5684087684202201</c:v>
                </c:pt>
                <c:pt idx="80">
                  <c:v>1.7768335286659727</c:v>
                </c:pt>
                <c:pt idx="81">
                  <c:v>1.8333655392487143</c:v>
                </c:pt>
                <c:pt idx="82">
                  <c:v>1.6957789063376913</c:v>
                </c:pt>
                <c:pt idx="83">
                  <c:v>1.8605948763196711</c:v>
                </c:pt>
                <c:pt idx="84">
                  <c:v>1.8383629904418144</c:v>
                </c:pt>
                <c:pt idx="85">
                  <c:v>1.7350780586455559</c:v>
                </c:pt>
                <c:pt idx="86">
                  <c:v>1.6150545151146602</c:v>
                </c:pt>
                <c:pt idx="87">
                  <c:v>1.6301474491716437</c:v>
                </c:pt>
                <c:pt idx="88">
                  <c:v>2.1283339669474559</c:v>
                </c:pt>
                <c:pt idx="89">
                  <c:v>1.8703544305914117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'4C - 5C - 6C - 7C'!$Q$1:$T$1</c:f>
              <c:strCache>
                <c:ptCount val="1"/>
                <c:pt idx="0">
                  <c:v>7C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'4C - 5C - 6C - 7C'!$A$3:$A$92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'4C - 5C - 6C - 7C'!$T$3:$T$92</c:f>
              <c:numCache>
                <c:formatCode>0.000</c:formatCode>
                <c:ptCount val="90"/>
                <c:pt idx="0">
                  <c:v>2.4137331083991542</c:v>
                </c:pt>
                <c:pt idx="1">
                  <c:v>2.4875175754611392</c:v>
                </c:pt>
                <c:pt idx="2">
                  <c:v>2.3819547670272772</c:v>
                </c:pt>
                <c:pt idx="3">
                  <c:v>2.4477685344063831</c:v>
                </c:pt>
                <c:pt idx="4">
                  <c:v>3.2593806849202158</c:v>
                </c:pt>
                <c:pt idx="5">
                  <c:v>3.1365019166831272</c:v>
                </c:pt>
                <c:pt idx="6">
                  <c:v>2.6343800339779286</c:v>
                </c:pt>
                <c:pt idx="7">
                  <c:v>2.9961567071001944</c:v>
                </c:pt>
                <c:pt idx="8">
                  <c:v>3.264713648298299</c:v>
                </c:pt>
                <c:pt idx="9">
                  <c:v>3.2070076746609764</c:v>
                </c:pt>
                <c:pt idx="10">
                  <c:v>2.6155442191033069</c:v>
                </c:pt>
                <c:pt idx="11">
                  <c:v>2.6969762720287238</c:v>
                </c:pt>
                <c:pt idx="12">
                  <c:v>2.5167371573607782</c:v>
                </c:pt>
                <c:pt idx="13">
                  <c:v>3.0747878733860912</c:v>
                </c:pt>
                <c:pt idx="14">
                  <c:v>3.2272568926724499</c:v>
                </c:pt>
                <c:pt idx="15">
                  <c:v>3.0134073234824514</c:v>
                </c:pt>
                <c:pt idx="16">
                  <c:v>2.9640228717637536</c:v>
                </c:pt>
                <c:pt idx="17">
                  <c:v>2.9963445180493573</c:v>
                </c:pt>
                <c:pt idx="18">
                  <c:v>2.9162635240092758</c:v>
                </c:pt>
                <c:pt idx="19">
                  <c:v>2.8370625823731603</c:v>
                </c:pt>
                <c:pt idx="20">
                  <c:v>2.9334052490333091</c:v>
                </c:pt>
                <c:pt idx="21">
                  <c:v>2.6698768354365954</c:v>
                </c:pt>
                <c:pt idx="22">
                  <c:v>2.5505622368686418</c:v>
                </c:pt>
                <c:pt idx="23">
                  <c:v>2.3055832326569363</c:v>
                </c:pt>
                <c:pt idx="24">
                  <c:v>2.3823676319901632</c:v>
                </c:pt>
                <c:pt idx="25">
                  <c:v>2.4217242479687306</c:v>
                </c:pt>
                <c:pt idx="26">
                  <c:v>2.2763064472636243</c:v>
                </c:pt>
                <c:pt idx="27">
                  <c:v>2.1766572254886682</c:v>
                </c:pt>
                <c:pt idx="28">
                  <c:v>2.1816562542148921</c:v>
                </c:pt>
                <c:pt idx="29">
                  <c:v>2.3370047188792507</c:v>
                </c:pt>
                <c:pt idx="30">
                  <c:v>2.6297783367008276</c:v>
                </c:pt>
                <c:pt idx="31">
                  <c:v>3.5663151251177361</c:v>
                </c:pt>
                <c:pt idx="32">
                  <c:v>3.1148814979699817</c:v>
                </c:pt>
                <c:pt idx="33">
                  <c:v>2.3688934657250678</c:v>
                </c:pt>
                <c:pt idx="34">
                  <c:v>2.286816702946572</c:v>
                </c:pt>
                <c:pt idx="35">
                  <c:v>2.4095198956957344</c:v>
                </c:pt>
                <c:pt idx="36">
                  <c:v>2.5172521384550954</c:v>
                </c:pt>
                <c:pt idx="37">
                  <c:v>2.5173352354904677</c:v>
                </c:pt>
                <c:pt idx="38">
                  <c:v>3.6320556038971903</c:v>
                </c:pt>
                <c:pt idx="39">
                  <c:v>2.8451640233294331</c:v>
                </c:pt>
                <c:pt idx="40">
                  <c:v>2.7571489171179446</c:v>
                </c:pt>
                <c:pt idx="41">
                  <c:v>2.6441313670281983</c:v>
                </c:pt>
                <c:pt idx="42">
                  <c:v>2.3570657150330807</c:v>
                </c:pt>
                <c:pt idx="43">
                  <c:v>4.1547864533364107</c:v>
                </c:pt>
                <c:pt idx="44">
                  <c:v>3.3015186389618938</c:v>
                </c:pt>
                <c:pt idx="45">
                  <c:v>2.8807606623035249</c:v>
                </c:pt>
                <c:pt idx="46">
                  <c:v>2.5346254452931096</c:v>
                </c:pt>
                <c:pt idx="47">
                  <c:v>2.7342825493641474</c:v>
                </c:pt>
                <c:pt idx="48">
                  <c:v>2.715697327654393</c:v>
                </c:pt>
                <c:pt idx="49">
                  <c:v>2.352180873487328</c:v>
                </c:pt>
                <c:pt idx="50">
                  <c:v>2.5315310333123273</c:v>
                </c:pt>
                <c:pt idx="51">
                  <c:v>2.837304918467892</c:v>
                </c:pt>
                <c:pt idx="52">
                  <c:v>2.5771292878508842</c:v>
                </c:pt>
                <c:pt idx="53">
                  <c:v>2.7623407429706131</c:v>
                </c:pt>
                <c:pt idx="54">
                  <c:v>2.7423723381074541</c:v>
                </c:pt>
                <c:pt idx="55">
                  <c:v>2.9613442201474238</c:v>
                </c:pt>
                <c:pt idx="56">
                  <c:v>3.1763215234038609</c:v>
                </c:pt>
                <c:pt idx="57">
                  <c:v>2.7871843176279203</c:v>
                </c:pt>
                <c:pt idx="58">
                  <c:v>2.6508278121983309</c:v>
                </c:pt>
                <c:pt idx="59">
                  <c:v>2.6541602192299312</c:v>
                </c:pt>
                <c:pt idx="60">
                  <c:v>2.6830258722249143</c:v>
                </c:pt>
                <c:pt idx="61">
                  <c:v>2.9467601770806433</c:v>
                </c:pt>
                <c:pt idx="62">
                  <c:v>2.7717847755874225</c:v>
                </c:pt>
                <c:pt idx="63">
                  <c:v>2.8442958122843933</c:v>
                </c:pt>
                <c:pt idx="64">
                  <c:v>2.9860839653442324</c:v>
                </c:pt>
                <c:pt idx="65">
                  <c:v>3.214170250919818</c:v>
                </c:pt>
                <c:pt idx="66">
                  <c:v>3.9465778344386728</c:v>
                </c:pt>
                <c:pt idx="67">
                  <c:v>3.1040638184133051</c:v>
                </c:pt>
                <c:pt idx="68">
                  <c:v>2.5527806347242126</c:v>
                </c:pt>
                <c:pt idx="69">
                  <c:v>2.5688925964954117</c:v>
                </c:pt>
                <c:pt idx="70">
                  <c:v>2.8830813019772794</c:v>
                </c:pt>
                <c:pt idx="71">
                  <c:v>2.872553749235736</c:v>
                </c:pt>
                <c:pt idx="72">
                  <c:v>2.6275635047252521</c:v>
                </c:pt>
                <c:pt idx="73">
                  <c:v>2.4572190267112459</c:v>
                </c:pt>
                <c:pt idx="74">
                  <c:v>2.365674479202613</c:v>
                </c:pt>
                <c:pt idx="75">
                  <c:v>2.4442014769208296</c:v>
                </c:pt>
                <c:pt idx="76">
                  <c:v>3.3287988007660627</c:v>
                </c:pt>
                <c:pt idx="77">
                  <c:v>2.9916692361044235</c:v>
                </c:pt>
                <c:pt idx="78">
                  <c:v>2.7552774121333168</c:v>
                </c:pt>
                <c:pt idx="79">
                  <c:v>2.6646140077208686</c:v>
                </c:pt>
                <c:pt idx="80">
                  <c:v>2.8767209785258778</c:v>
                </c:pt>
                <c:pt idx="81">
                  <c:v>2.8046887897210748</c:v>
                </c:pt>
                <c:pt idx="82">
                  <c:v>2.3533369289666668</c:v>
                </c:pt>
                <c:pt idx="83">
                  <c:v>2.244314548452075</c:v>
                </c:pt>
                <c:pt idx="84">
                  <c:v>2.3965824309361787</c:v>
                </c:pt>
                <c:pt idx="85">
                  <c:v>2.3465240352995833</c:v>
                </c:pt>
                <c:pt idx="86">
                  <c:v>2.2588688896657891</c:v>
                </c:pt>
                <c:pt idx="87">
                  <c:v>2.6073684319117465</c:v>
                </c:pt>
                <c:pt idx="88">
                  <c:v>2.5684284426386785</c:v>
                </c:pt>
                <c:pt idx="89">
                  <c:v>2.5610744731532953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409600"/>
        <c:axId val="215410776"/>
      </c:scatterChart>
      <c:valAx>
        <c:axId val="21540960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410776"/>
        <c:crosses val="autoZero"/>
        <c:crossBetween val="midCat"/>
      </c:valAx>
      <c:valAx>
        <c:axId val="21541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409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0.75346583941666689</v>
          </cell>
          <cell r="G4">
            <v>1.582239994749999</v>
          </cell>
          <cell r="K4">
            <v>3.1961425022500007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1.2702374965833332</v>
          </cell>
          <cell r="G4">
            <v>2.5211216605833333</v>
          </cell>
          <cell r="K4">
            <v>5.0097375587500022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1.3111616728333331</v>
          </cell>
          <cell r="G4">
            <v>2.5433099965833326</v>
          </cell>
          <cell r="K4">
            <v>4.9406949881666664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14.50899982</v>
      </c>
      <c r="C2">
        <v>0.64209998000000001</v>
      </c>
      <c r="D2">
        <v>722.49902343999997</v>
      </c>
      <c r="E2">
        <v>1.10440004</v>
      </c>
      <c r="F2">
        <v>455.84399414000001</v>
      </c>
      <c r="G2">
        <v>1.2776999499999999</v>
      </c>
      <c r="H2">
        <v>839.26599121000004</v>
      </c>
      <c r="J2" s="2">
        <f>TREND(Calibration!$A$2:$A$4,Calibration!$B$2:$B$4,C2)</f>
        <v>427.72383560700962</v>
      </c>
      <c r="K2" s="2">
        <f>TREND(Calibration!$A$2:$A$4,Calibration!$C$2:$C$4,E2)</f>
        <v>432.70942719936255</v>
      </c>
      <c r="L2" s="2">
        <f>TREND(Calibration!$A$2:$A$4,Calibration!$D$2:$D$4,G2)</f>
        <v>482.22932077945586</v>
      </c>
      <c r="N2" s="2">
        <f>AVERAGE(J2:J409)</f>
        <v>435.69741064460123</v>
      </c>
    </row>
    <row r="3" spans="1:14" x14ac:dyDescent="0.25">
      <c r="A3">
        <v>3253</v>
      </c>
      <c r="B3">
        <v>14.43799973</v>
      </c>
      <c r="C3">
        <v>0.63829999999999998</v>
      </c>
      <c r="D3">
        <v>891.67102050999995</v>
      </c>
      <c r="E3">
        <v>1.1118999700000001</v>
      </c>
      <c r="F3">
        <v>584.09399413999995</v>
      </c>
      <c r="G3">
        <v>1.27610004</v>
      </c>
      <c r="H3">
        <v>9.9000003020963209E+37</v>
      </c>
      <c r="J3" s="2">
        <f>TREND(Calibration!$A$2:$A$4,Calibration!$B$2:$B$4,C3)</f>
        <v>425.38746315784698</v>
      </c>
      <c r="K3" s="2">
        <f>TREND(Calibration!$A$2:$A$4,Calibration!$C$2:$C$4,E3)</f>
        <v>435.71857350311791</v>
      </c>
      <c r="L3" s="2">
        <f>TREND(Calibration!$A$2:$A$4,Calibration!$D$2:$D$4,G3)</f>
        <v>481.56727518644732</v>
      </c>
    </row>
    <row r="4" spans="1:14" x14ac:dyDescent="0.25">
      <c r="A4">
        <v>8254</v>
      </c>
      <c r="B4">
        <v>14.321000099999999</v>
      </c>
      <c r="C4">
        <v>0.64370000000000005</v>
      </c>
      <c r="D4">
        <v>798.33197021000001</v>
      </c>
      <c r="E4">
        <v>1.1118999700000001</v>
      </c>
      <c r="F4">
        <v>653.5</v>
      </c>
      <c r="G4">
        <v>1.2745000099999999</v>
      </c>
      <c r="H4">
        <v>794.27301024999997</v>
      </c>
      <c r="J4" s="2">
        <f>TREND(Calibration!$A$2:$A$4,Calibration!$B$2:$B$4,C4)</f>
        <v>428.70758884942381</v>
      </c>
      <c r="K4" s="2">
        <f>TREND(Calibration!$A$2:$A$4,Calibration!$C$2:$C$4,E4)</f>
        <v>435.71857350311791</v>
      </c>
      <c r="L4" s="2">
        <f>TREND(Calibration!$A$2:$A$4,Calibration!$D$2:$D$4,G4)</f>
        <v>480.90517993722585</v>
      </c>
    </row>
    <row r="5" spans="1:14" x14ac:dyDescent="0.25">
      <c r="A5">
        <v>13256</v>
      </c>
      <c r="B5">
        <v>14.20400047</v>
      </c>
      <c r="C5">
        <v>0.64529996999999995</v>
      </c>
      <c r="D5">
        <v>1002.06402588</v>
      </c>
      <c r="E5">
        <v>1.2949999599999999</v>
      </c>
      <c r="F5">
        <v>496.71600341999999</v>
      </c>
      <c r="G5">
        <v>1.27670002</v>
      </c>
      <c r="H5">
        <v>9.9000003020963209E+37</v>
      </c>
      <c r="J5" s="2">
        <f>TREND(Calibration!$A$2:$A$4,Calibration!$B$2:$B$4,C5)</f>
        <v>429.69131134993341</v>
      </c>
      <c r="K5" s="2">
        <f>TREND(Calibration!$A$2:$A$4,Calibration!$C$2:$C$4,E5)</f>
        <v>509.18254691702123</v>
      </c>
      <c r="L5" s="2">
        <f>TREND(Calibration!$A$2:$A$4,Calibration!$D$2:$D$4,G5)</f>
        <v>481.81554797359991</v>
      </c>
    </row>
    <row r="6" spans="1:14" x14ac:dyDescent="0.25">
      <c r="A6">
        <v>18255</v>
      </c>
      <c r="B6">
        <v>14.13099957</v>
      </c>
      <c r="C6">
        <v>0.63510001000000005</v>
      </c>
      <c r="D6">
        <v>9.9000003020963209E+37</v>
      </c>
      <c r="E6">
        <v>1.1416000100000001</v>
      </c>
      <c r="F6">
        <v>346.27398682</v>
      </c>
      <c r="G6">
        <v>1.27499998</v>
      </c>
      <c r="H6">
        <v>9.9000003020963209E+37</v>
      </c>
      <c r="J6" s="2">
        <f>TREND(Calibration!$A$2:$A$4,Calibration!$B$2:$B$4,C6)</f>
        <v>423.41998741492318</v>
      </c>
      <c r="K6" s="2">
        <f>TREND(Calibration!$A$2:$A$4,Calibration!$C$2:$C$4,E6)</f>
        <v>447.63492013400452</v>
      </c>
      <c r="L6" s="2">
        <f>TREND(Calibration!$A$2:$A$4,Calibration!$D$2:$D$4,G6)</f>
        <v>481.11206840916282</v>
      </c>
    </row>
    <row r="7" spans="1:14" x14ac:dyDescent="0.25">
      <c r="A7">
        <v>23257</v>
      </c>
      <c r="B7">
        <v>14.199000359999999</v>
      </c>
      <c r="C7">
        <v>0.64160001</v>
      </c>
      <c r="D7">
        <v>646.53399658000001</v>
      </c>
      <c r="E7">
        <v>1.13460004</v>
      </c>
      <c r="F7">
        <v>629.06201171999999</v>
      </c>
      <c r="G7">
        <v>1.27499998</v>
      </c>
      <c r="H7">
        <v>867.31500243999994</v>
      </c>
      <c r="J7" s="2">
        <f>TREND(Calibration!$A$2:$A$4,Calibration!$B$2:$B$4,C7)</f>
        <v>427.41643500663594</v>
      </c>
      <c r="K7" s="2">
        <f>TREND(Calibration!$A$2:$A$4,Calibration!$C$2:$C$4,E7)</f>
        <v>444.82636940727792</v>
      </c>
      <c r="L7" s="2">
        <f>TREND(Calibration!$A$2:$A$4,Calibration!$D$2:$D$4,G7)</f>
        <v>481.11206840916282</v>
      </c>
    </row>
    <row r="8" spans="1:14" x14ac:dyDescent="0.25">
      <c r="A8">
        <v>28258</v>
      </c>
      <c r="B8">
        <v>14.213999749999999</v>
      </c>
      <c r="C8">
        <v>0.64429997999999999</v>
      </c>
      <c r="D8">
        <v>1111.8439941399999</v>
      </c>
      <c r="E8">
        <v>1.12539995</v>
      </c>
      <c r="F8">
        <v>193.20599365000001</v>
      </c>
      <c r="G8">
        <v>1.27610004</v>
      </c>
      <c r="H8">
        <v>9.9000003020963209E+37</v>
      </c>
      <c r="J8" s="2">
        <f>TREND(Calibration!$A$2:$A$4,Calibration!$B$2:$B$4,C8)</f>
        <v>429.07647940728162</v>
      </c>
      <c r="K8" s="2">
        <f>TREND(Calibration!$A$2:$A$4,Calibration!$C$2:$C$4,E8)</f>
        <v>441.13507937954216</v>
      </c>
      <c r="L8" s="2">
        <f>TREND(Calibration!$A$2:$A$4,Calibration!$D$2:$D$4,G8)</f>
        <v>481.56727518644732</v>
      </c>
    </row>
    <row r="9" spans="1:14" x14ac:dyDescent="0.25">
      <c r="A9">
        <v>33282</v>
      </c>
      <c r="B9">
        <v>14.25300026</v>
      </c>
      <c r="C9">
        <v>0.64700000999999996</v>
      </c>
      <c r="D9">
        <v>550.07702637</v>
      </c>
      <c r="E9">
        <v>1.1210999500000001</v>
      </c>
      <c r="F9">
        <v>482.89599608999998</v>
      </c>
      <c r="G9">
        <v>1.27610004</v>
      </c>
      <c r="H9">
        <v>9.9000003020963209E+37</v>
      </c>
      <c r="J9" s="2">
        <f>TREND(Calibration!$A$2:$A$4,Calibration!$B$2:$B$4,C9)</f>
        <v>430.73656069821271</v>
      </c>
      <c r="K9" s="2">
        <f>TREND(Calibration!$A$2:$A$4,Calibration!$C$2:$C$4,E9)</f>
        <v>439.40981939629597</v>
      </c>
      <c r="L9" s="2">
        <f>TREND(Calibration!$A$2:$A$4,Calibration!$D$2:$D$4,G9)</f>
        <v>481.56727518644732</v>
      </c>
    </row>
    <row r="10" spans="1:14" x14ac:dyDescent="0.25">
      <c r="A10">
        <v>38260</v>
      </c>
      <c r="B10">
        <v>14.251000400000001</v>
      </c>
      <c r="C10">
        <v>0.64639997000000005</v>
      </c>
      <c r="D10">
        <v>1242.51403809</v>
      </c>
      <c r="E10">
        <v>1.1464999899999999</v>
      </c>
      <c r="F10">
        <v>334.66299437999999</v>
      </c>
      <c r="G10">
        <v>1.28040004</v>
      </c>
      <c r="H10">
        <v>9.9000003020963209E+37</v>
      </c>
      <c r="J10" s="2">
        <f>TREND(Calibration!$A$2:$A$4,Calibration!$B$2:$B$4,C10)</f>
        <v>430.3676332500695</v>
      </c>
      <c r="K10" s="2">
        <f>TREND(Calibration!$A$2:$A$4,Calibration!$C$2:$C$4,E10)</f>
        <v>449.60090604393622</v>
      </c>
      <c r="L10" s="2">
        <f>TREND(Calibration!$A$2:$A$4,Calibration!$D$2:$D$4,G10)</f>
        <v>483.34662280596172</v>
      </c>
    </row>
    <row r="11" spans="1:14" x14ac:dyDescent="0.25">
      <c r="A11">
        <v>43258</v>
      </c>
      <c r="B11">
        <v>14.289999959999999</v>
      </c>
      <c r="C11">
        <v>0.65509998999999997</v>
      </c>
      <c r="D11">
        <v>791.05902100000003</v>
      </c>
      <c r="E11">
        <v>1.1972999600000001</v>
      </c>
      <c r="F11">
        <v>456.43899535999998</v>
      </c>
      <c r="G11">
        <v>1.2788000100000001</v>
      </c>
      <c r="H11">
        <v>1237.64001465</v>
      </c>
      <c r="J11" s="2">
        <f>TREND(Calibration!$A$2:$A$4,Calibration!$B$2:$B$4,C11)</f>
        <v>435.71673693881604</v>
      </c>
      <c r="K11" s="2">
        <f>TREND(Calibration!$A$2:$A$4,Calibration!$C$2:$C$4,E11)</f>
        <v>469.9830352046593</v>
      </c>
      <c r="L11" s="2">
        <f>TREND(Calibration!$A$2:$A$4,Calibration!$D$2:$D$4,G11)</f>
        <v>482.68452755674048</v>
      </c>
    </row>
    <row r="12" spans="1:14" x14ac:dyDescent="0.25">
      <c r="A12">
        <v>48258</v>
      </c>
      <c r="B12">
        <v>14.295000079999999</v>
      </c>
      <c r="C12">
        <v>0.65560001000000001</v>
      </c>
      <c r="D12">
        <v>793.05700683999999</v>
      </c>
      <c r="E12">
        <v>1.19780004</v>
      </c>
      <c r="F12">
        <v>410.34799193999999</v>
      </c>
      <c r="G12">
        <v>1.2733999499999999</v>
      </c>
      <c r="H12">
        <v>1018.99499512</v>
      </c>
      <c r="J12" s="2">
        <f>TREND(Calibration!$A$2:$A$4,Calibration!$B$2:$B$4,C12)</f>
        <v>436.02416828109426</v>
      </c>
      <c r="K12" s="2">
        <f>TREND(Calibration!$A$2:$A$4,Calibration!$C$2:$C$4,E12)</f>
        <v>470.18367892847829</v>
      </c>
      <c r="L12" s="2">
        <f>TREND(Calibration!$A$2:$A$4,Calibration!$D$2:$D$4,G12)</f>
        <v>480.44997315994146</v>
      </c>
    </row>
    <row r="13" spans="1:14" x14ac:dyDescent="0.25">
      <c r="A13">
        <v>53259</v>
      </c>
      <c r="B13">
        <v>14.338999749999999</v>
      </c>
      <c r="C13">
        <v>0.66320002</v>
      </c>
      <c r="D13">
        <v>533.35601807</v>
      </c>
      <c r="E13">
        <v>1.3063999399999999</v>
      </c>
      <c r="F13">
        <v>923.43103026999995</v>
      </c>
      <c r="G13">
        <v>1.2740000499999999</v>
      </c>
      <c r="H13">
        <v>942.50701904000005</v>
      </c>
      <c r="J13" s="2">
        <f>TREND(Calibration!$A$2:$A$4,Calibration!$B$2:$B$4,C13)</f>
        <v>440.69694392132402</v>
      </c>
      <c r="K13" s="2">
        <f>TREND(Calibration!$A$2:$A$4,Calibration!$C$2:$C$4,E13)</f>
        <v>513.75648396441829</v>
      </c>
      <c r="L13" s="2">
        <f>TREND(Calibration!$A$2:$A$4,Calibration!$D$2:$D$4,G13)</f>
        <v>480.69829560330675</v>
      </c>
    </row>
    <row r="14" spans="1:14" x14ac:dyDescent="0.25">
      <c r="A14">
        <v>58258</v>
      </c>
      <c r="B14">
        <v>14.34200001</v>
      </c>
      <c r="C14">
        <v>0.66149997999999999</v>
      </c>
      <c r="D14">
        <v>9.9000003020963209E+37</v>
      </c>
      <c r="E14">
        <v>1.39380002</v>
      </c>
      <c r="F14">
        <v>635.57897949000005</v>
      </c>
      <c r="G14">
        <v>1.27289999</v>
      </c>
      <c r="H14">
        <v>9.9000003020963209E+37</v>
      </c>
      <c r="J14" s="2">
        <f>TREND(Calibration!$A$2:$A$4,Calibration!$B$2:$B$4,C14)</f>
        <v>439.65169457304467</v>
      </c>
      <c r="K14" s="2">
        <f>TREND(Calibration!$A$2:$A$4,Calibration!$C$2:$C$4,E14)</f>
        <v>548.82342827988782</v>
      </c>
      <c r="L14" s="2">
        <f>TREND(Calibration!$A$2:$A$4,Calibration!$D$2:$D$4,G14)</f>
        <v>480.24308882602236</v>
      </c>
    </row>
    <row r="15" spans="1:14" x14ac:dyDescent="0.25">
      <c r="A15">
        <v>63261</v>
      </c>
      <c r="B15">
        <v>14.397000309999999</v>
      </c>
      <c r="C15">
        <v>0.65780002000000004</v>
      </c>
      <c r="D15">
        <v>1039.4980468700001</v>
      </c>
      <c r="E15">
        <v>1.6244000199999999</v>
      </c>
      <c r="F15">
        <v>847.96697998000002</v>
      </c>
      <c r="G15">
        <v>1.27289999</v>
      </c>
      <c r="H15">
        <v>9.9000003020963209E+37</v>
      </c>
      <c r="J15" s="2">
        <f>TREND(Calibration!$A$2:$A$4,Calibration!$B$2:$B$4,C15)</f>
        <v>437.37681822974724</v>
      </c>
      <c r="K15" s="2">
        <f>TREND(Calibration!$A$2:$A$4,Calibration!$C$2:$C$4,E15)</f>
        <v>641.34551017211584</v>
      </c>
      <c r="L15" s="2">
        <f>TREND(Calibration!$A$2:$A$4,Calibration!$D$2:$D$4,G15)</f>
        <v>480.24308882602236</v>
      </c>
    </row>
    <row r="16" spans="1:14" x14ac:dyDescent="0.25">
      <c r="A16">
        <v>68259</v>
      </c>
      <c r="B16">
        <v>14.49100018</v>
      </c>
      <c r="C16">
        <v>0.65829998000000001</v>
      </c>
      <c r="D16">
        <v>412.53900146000001</v>
      </c>
      <c r="E16">
        <v>1.4386999600000001</v>
      </c>
      <c r="F16">
        <v>1056.19494629</v>
      </c>
      <c r="G16">
        <v>1.26909995</v>
      </c>
      <c r="H16">
        <v>874.58697510000002</v>
      </c>
      <c r="J16" s="2">
        <f>TREND(Calibration!$A$2:$A$4,Calibration!$B$2:$B$4,C16)</f>
        <v>437.68421268173995</v>
      </c>
      <c r="K16" s="2">
        <f>TREND(Calibration!$A$2:$A$4,Calibration!$C$2:$C$4,E16)</f>
        <v>566.83832821759881</v>
      </c>
      <c r="L16" s="2">
        <f>TREND(Calibration!$A$2:$A$4,Calibration!$D$2:$D$4,G16)</f>
        <v>478.67062554042707</v>
      </c>
    </row>
    <row r="17" spans="1:12" x14ac:dyDescent="0.25">
      <c r="A17">
        <v>73269</v>
      </c>
      <c r="B17">
        <v>14.61600018</v>
      </c>
      <c r="C17">
        <v>0.65939999000000005</v>
      </c>
      <c r="D17">
        <v>453.59500121999997</v>
      </c>
      <c r="E17">
        <v>1.5262000600000001</v>
      </c>
      <c r="F17">
        <v>916.58697510000002</v>
      </c>
      <c r="G17">
        <v>1.26909995</v>
      </c>
      <c r="H17">
        <v>1332.3520507799999</v>
      </c>
      <c r="J17" s="2">
        <f>TREND(Calibration!$A$2:$A$4,Calibration!$B$2:$B$4,C17)</f>
        <v>438.3605407302569</v>
      </c>
      <c r="K17" s="2">
        <f>TREND(Calibration!$A$2:$A$4,Calibration!$C$2:$C$4,E17)</f>
        <v>601.94540288272515</v>
      </c>
      <c r="L17" s="2">
        <f>TREND(Calibration!$A$2:$A$4,Calibration!$D$2:$D$4,G17)</f>
        <v>478.67062554042707</v>
      </c>
    </row>
    <row r="18" spans="1:12" x14ac:dyDescent="0.25">
      <c r="A18">
        <v>78261</v>
      </c>
      <c r="B18">
        <v>14.72399998</v>
      </c>
      <c r="C18">
        <v>0.66420000999999995</v>
      </c>
      <c r="D18">
        <v>634.99200439000003</v>
      </c>
      <c r="E18">
        <v>1.59739995</v>
      </c>
      <c r="F18">
        <v>1250.5190429700001</v>
      </c>
      <c r="G18">
        <v>1.27289999</v>
      </c>
      <c r="H18">
        <v>9.9000003020963209E+37</v>
      </c>
      <c r="J18" s="2">
        <f>TREND(Calibration!$A$2:$A$4,Calibration!$B$2:$B$4,C18)</f>
        <v>441.31177586397581</v>
      </c>
      <c r="K18" s="2">
        <f>TREND(Calibration!$A$2:$A$4,Calibration!$C$2:$C$4,E18)</f>
        <v>630.51245428470952</v>
      </c>
      <c r="L18" s="2">
        <f>TREND(Calibration!$A$2:$A$4,Calibration!$D$2:$D$4,G18)</f>
        <v>480.24308882602236</v>
      </c>
    </row>
    <row r="19" spans="1:12" x14ac:dyDescent="0.25">
      <c r="A19">
        <v>83260</v>
      </c>
      <c r="B19">
        <v>14.77900028</v>
      </c>
      <c r="C19">
        <v>0.66259997999999998</v>
      </c>
      <c r="D19">
        <v>710.76702881000006</v>
      </c>
      <c r="E19">
        <v>1.40629995</v>
      </c>
      <c r="F19">
        <v>978.32098388999998</v>
      </c>
      <c r="G19">
        <v>1.27499998</v>
      </c>
      <c r="H19">
        <v>1222.94494629</v>
      </c>
      <c r="J19" s="2">
        <f>TREND(Calibration!$A$2:$A$4,Calibration!$B$2:$B$4,C19)</f>
        <v>440.3280164731807</v>
      </c>
      <c r="K19" s="2">
        <f>TREND(Calibration!$A$2:$A$4,Calibration!$C$2:$C$4,E19)</f>
        <v>553.8386908432318</v>
      </c>
      <c r="L19" s="2">
        <f>TREND(Calibration!$A$2:$A$4,Calibration!$D$2:$D$4,G19)</f>
        <v>481.11206840916282</v>
      </c>
    </row>
    <row r="20" spans="1:12" x14ac:dyDescent="0.25">
      <c r="A20">
        <v>88261</v>
      </c>
      <c r="B20">
        <v>14.79800034</v>
      </c>
      <c r="C20">
        <v>0.66210002000000001</v>
      </c>
      <c r="D20">
        <v>1311.8540039100001</v>
      </c>
      <c r="E20">
        <v>1.42460001</v>
      </c>
      <c r="F20">
        <v>724.30603026999995</v>
      </c>
      <c r="G20">
        <v>1.27719998</v>
      </c>
      <c r="H20">
        <v>9.9000003020963209E+37</v>
      </c>
      <c r="J20" s="2">
        <f>TREND(Calibration!$A$2:$A$4,Calibration!$B$2:$B$4,C20)</f>
        <v>440.02062202118799</v>
      </c>
      <c r="K20" s="2">
        <f>TREND(Calibration!$A$2:$A$4,Calibration!$C$2:$C$4,E20)</f>
        <v>561.1811004267214</v>
      </c>
      <c r="L20" s="2">
        <f>TREND(Calibration!$A$2:$A$4,Calibration!$D$2:$D$4,G20)</f>
        <v>482.02243230751901</v>
      </c>
    </row>
    <row r="21" spans="1:12" x14ac:dyDescent="0.25">
      <c r="A21">
        <v>93261</v>
      </c>
      <c r="B21">
        <v>14.84500027</v>
      </c>
      <c r="C21">
        <v>0.66750001999999997</v>
      </c>
      <c r="D21">
        <v>371.47799683</v>
      </c>
      <c r="E21">
        <v>1.5391000500000001</v>
      </c>
      <c r="F21">
        <v>9.9000003020963209E+37</v>
      </c>
      <c r="G21">
        <v>1.2755999600000001</v>
      </c>
      <c r="H21">
        <v>1112.2979736299999</v>
      </c>
      <c r="J21" s="2">
        <f>TREND(Calibration!$A$2:$A$4,Calibration!$B$2:$B$4,C21)</f>
        <v>443.34074771276477</v>
      </c>
      <c r="K21" s="2">
        <f>TREND(Calibration!$A$2:$A$4,Calibration!$C$2:$C$4,E21)</f>
        <v>607.12117882023131</v>
      </c>
      <c r="L21" s="2">
        <f>TREND(Calibration!$A$2:$A$4,Calibration!$D$2:$D$4,G21)</f>
        <v>481.36034119631552</v>
      </c>
    </row>
    <row r="22" spans="1:12" x14ac:dyDescent="0.25">
      <c r="A22">
        <v>98260</v>
      </c>
      <c r="B22">
        <v>14.73499966</v>
      </c>
      <c r="C22">
        <v>0.66259997999999998</v>
      </c>
      <c r="D22">
        <v>943.26800536999997</v>
      </c>
      <c r="E22">
        <v>1.5811999999999999</v>
      </c>
      <c r="F22">
        <v>9.9000003020963209E+37</v>
      </c>
      <c r="G22">
        <v>1.28209996</v>
      </c>
      <c r="H22">
        <v>9.9000003020963209E+37</v>
      </c>
      <c r="J22" s="2">
        <f>TREND(Calibration!$A$2:$A$4,Calibration!$B$2:$B$4,C22)</f>
        <v>440.3280164731807</v>
      </c>
      <c r="K22" s="2">
        <f>TREND(Calibration!$A$2:$A$4,Calibration!$C$2:$C$4,E22)</f>
        <v>624.01265766480492</v>
      </c>
      <c r="L22" s="2">
        <f>TREND(Calibration!$A$2:$A$4,Calibration!$D$2:$D$4,G22)</f>
        <v>484.05005271418611</v>
      </c>
    </row>
    <row r="23" spans="1:12" x14ac:dyDescent="0.25">
      <c r="A23">
        <v>103260</v>
      </c>
      <c r="B23">
        <v>14.602000240000001</v>
      </c>
      <c r="C23">
        <v>0.65609998000000003</v>
      </c>
      <c r="D23">
        <v>1060.76501465</v>
      </c>
      <c r="E23">
        <v>1.55480003</v>
      </c>
      <c r="F23">
        <v>1025.3000488299999</v>
      </c>
      <c r="G23">
        <v>1.28209996</v>
      </c>
      <c r="H23">
        <v>9.9000003020963209E+37</v>
      </c>
      <c r="J23" s="2">
        <f>TREND(Calibration!$A$2:$A$4,Calibration!$B$2:$B$4,C23)</f>
        <v>436.33156888146794</v>
      </c>
      <c r="K23" s="2">
        <f>TREND(Calibration!$A$2:$A$4,Calibration!$C$2:$C$4,E23)</f>
        <v>613.42037585087451</v>
      </c>
      <c r="L23" s="2">
        <f>TREND(Calibration!$A$2:$A$4,Calibration!$D$2:$D$4,G23)</f>
        <v>484.05005271418611</v>
      </c>
    </row>
    <row r="24" spans="1:12" x14ac:dyDescent="0.25">
      <c r="A24">
        <v>108263</v>
      </c>
      <c r="B24">
        <v>14.58199978</v>
      </c>
      <c r="C24">
        <v>0.66369997999999997</v>
      </c>
      <c r="D24">
        <v>158.43600463999999</v>
      </c>
      <c r="E24">
        <v>1.63629997</v>
      </c>
      <c r="F24">
        <v>9.9000003020963209E+37</v>
      </c>
      <c r="G24">
        <v>1.28100002</v>
      </c>
      <c r="H24">
        <v>929.01202393000005</v>
      </c>
      <c r="J24" s="2">
        <f>TREND(Calibration!$A$2:$A$4,Calibration!$B$2:$B$4,C24)</f>
        <v>441.00433837331673</v>
      </c>
      <c r="K24" s="2">
        <f>TREND(Calibration!$A$2:$A$4,Calibration!$C$2:$C$4,E24)</f>
        <v>646.12004680877419</v>
      </c>
      <c r="L24" s="2">
        <f>TREND(Calibration!$A$2:$A$4,Calibration!$D$2:$D$4,G24)</f>
        <v>483.5948955931143</v>
      </c>
    </row>
    <row r="25" spans="1:12" x14ac:dyDescent="0.25">
      <c r="A25">
        <v>113262</v>
      </c>
      <c r="B25">
        <v>14.49100018</v>
      </c>
      <c r="C25">
        <v>0.65450001000000002</v>
      </c>
      <c r="D25">
        <v>1283.4510498</v>
      </c>
      <c r="E25">
        <v>1.5882999900000001</v>
      </c>
      <c r="F25">
        <v>946.51800536999997</v>
      </c>
      <c r="G25">
        <v>1.2836999899999999</v>
      </c>
      <c r="H25">
        <v>9.9000003020963209E+37</v>
      </c>
      <c r="J25" s="2">
        <f>TREND(Calibration!$A$2:$A$4,Calibration!$B$2:$B$4,C25)</f>
        <v>435.34784638095829</v>
      </c>
      <c r="K25" s="2">
        <f>TREND(Calibration!$A$2:$A$4,Calibration!$C$2:$C$4,E25)</f>
        <v>626.86133874118832</v>
      </c>
      <c r="L25" s="2">
        <f>TREND(Calibration!$A$2:$A$4,Calibration!$D$2:$D$4,G25)</f>
        <v>484.71214796340746</v>
      </c>
    </row>
    <row r="26" spans="1:12" x14ac:dyDescent="0.25">
      <c r="A26">
        <v>118263</v>
      </c>
      <c r="B26">
        <v>14.5340004</v>
      </c>
      <c r="C26">
        <v>0.65780002000000004</v>
      </c>
      <c r="D26">
        <v>136.76600647000001</v>
      </c>
      <c r="E26">
        <v>1.56400001</v>
      </c>
      <c r="F26">
        <v>9.9000003020963209E+37</v>
      </c>
      <c r="G26">
        <v>1.2841999500000001</v>
      </c>
      <c r="H26">
        <v>554.74401854999996</v>
      </c>
      <c r="J26" s="2">
        <f>TREND(Calibration!$A$2:$A$4,Calibration!$B$2:$B$4,C26)</f>
        <v>437.37681822974724</v>
      </c>
      <c r="K26" s="2">
        <f>TREND(Calibration!$A$2:$A$4,Calibration!$C$2:$C$4,E26)</f>
        <v>617.11162174405263</v>
      </c>
      <c r="L26" s="2">
        <f>TREND(Calibration!$A$2:$A$4,Calibration!$D$2:$D$4,G26)</f>
        <v>484.91903229732668</v>
      </c>
    </row>
    <row r="27" spans="1:12" x14ac:dyDescent="0.25">
      <c r="A27">
        <v>123262</v>
      </c>
      <c r="B27">
        <v>14.522999759999999</v>
      </c>
      <c r="C27">
        <v>0.65069997000000002</v>
      </c>
      <c r="D27">
        <v>1072.4709472699999</v>
      </c>
      <c r="E27">
        <v>1.7059999699999999</v>
      </c>
      <c r="F27">
        <v>1228.8659668</v>
      </c>
      <c r="G27">
        <v>1.2869000399999999</v>
      </c>
      <c r="H27">
        <v>9.9000003020963209E+37</v>
      </c>
      <c r="J27" s="2">
        <f>TREND(Calibration!$A$2:$A$4,Calibration!$B$2:$B$4,C27)</f>
        <v>433.01143704151025</v>
      </c>
      <c r="K27" s="2">
        <f>TREND(Calibration!$A$2:$A$4,Calibration!$C$2:$C$4,E27)</f>
        <v>674.08530746743975</v>
      </c>
      <c r="L27" s="2">
        <f>TREND(Calibration!$A$2:$A$4,Calibration!$D$2:$D$4,G27)</f>
        <v>486.03633432383231</v>
      </c>
    </row>
    <row r="28" spans="1:12" x14ac:dyDescent="0.25">
      <c r="A28">
        <v>128262</v>
      </c>
      <c r="B28">
        <v>14.56700039</v>
      </c>
      <c r="C28">
        <v>0.65339999999999998</v>
      </c>
      <c r="D28">
        <v>599.27600098000005</v>
      </c>
      <c r="E28">
        <v>1.80159998</v>
      </c>
      <c r="F28">
        <v>1208.7380371100001</v>
      </c>
      <c r="G28">
        <v>1.2884999500000001</v>
      </c>
      <c r="H28">
        <v>877.99902343999997</v>
      </c>
      <c r="J28" s="2">
        <f>TREND(Calibration!$A$2:$A$4,Calibration!$B$2:$B$4,C28)</f>
        <v>434.67151833244134</v>
      </c>
      <c r="K28" s="2">
        <f>TREND(Calibration!$A$2:$A$4,Calibration!$C$2:$C$4,E28)</f>
        <v>712.44225436300712</v>
      </c>
      <c r="L28" s="2">
        <f>TREND(Calibration!$A$2:$A$4,Calibration!$D$2:$D$4,G28)</f>
        <v>486.69837991684108</v>
      </c>
    </row>
    <row r="29" spans="1:12" x14ac:dyDescent="0.25">
      <c r="A29">
        <v>133263</v>
      </c>
      <c r="B29">
        <v>14.50599957</v>
      </c>
      <c r="C29">
        <v>0.64800000000000002</v>
      </c>
      <c r="D29">
        <v>1028.8530273399999</v>
      </c>
      <c r="E29">
        <v>1.68649995</v>
      </c>
      <c r="F29">
        <v>841.35198975000003</v>
      </c>
      <c r="G29">
        <v>1.29390001</v>
      </c>
      <c r="H29">
        <v>1255.24401855</v>
      </c>
      <c r="J29" s="2">
        <f>TREND(Calibration!$A$2:$A$4,Calibration!$B$2:$B$4,C29)</f>
        <v>431.35139264086456</v>
      </c>
      <c r="K29" s="2">
        <f>TREND(Calibration!$A$2:$A$4,Calibration!$C$2:$C$4,E29)</f>
        <v>666.26144603057912</v>
      </c>
      <c r="L29" s="2">
        <f>TREND(Calibration!$A$2:$A$4,Calibration!$D$2:$D$4,G29)</f>
        <v>488.93293431363998</v>
      </c>
    </row>
    <row r="30" spans="1:12" x14ac:dyDescent="0.25">
      <c r="A30">
        <v>138263</v>
      </c>
      <c r="B30">
        <v>14.46500015</v>
      </c>
      <c r="C30">
        <v>0.65399998000000004</v>
      </c>
      <c r="D30">
        <v>888.90802001999998</v>
      </c>
      <c r="E30">
        <v>1.6504000400000001</v>
      </c>
      <c r="F30">
        <v>1071.2760009799999</v>
      </c>
      <c r="G30">
        <v>1.29390001</v>
      </c>
      <c r="H30">
        <v>1179.13903809</v>
      </c>
      <c r="J30" s="2">
        <f>TREND(Calibration!$A$2:$A$4,Calibration!$B$2:$B$4,C30)</f>
        <v>435.0404088902992</v>
      </c>
      <c r="K30" s="2">
        <f>TREND(Calibration!$A$2:$A$4,Calibration!$C$2:$C$4,E30)</f>
        <v>651.77732274644177</v>
      </c>
      <c r="L30" s="2">
        <f>TREND(Calibration!$A$2:$A$4,Calibration!$D$2:$D$4,G30)</f>
        <v>488.93293431363998</v>
      </c>
    </row>
    <row r="31" spans="1:12" x14ac:dyDescent="0.25">
      <c r="A31">
        <v>143263</v>
      </c>
      <c r="B31">
        <v>14.40400028</v>
      </c>
      <c r="C31">
        <v>0.65450001000000002</v>
      </c>
      <c r="D31">
        <v>948.59997558999999</v>
      </c>
      <c r="E31">
        <v>2.30220008</v>
      </c>
      <c r="F31">
        <v>9.9000003020963209E+37</v>
      </c>
      <c r="G31">
        <v>1.2928999699999999</v>
      </c>
      <c r="H31">
        <v>1023.14697266</v>
      </c>
      <c r="J31" s="2">
        <f>TREND(Calibration!$A$2:$A$4,Calibration!$B$2:$B$4,C31)</f>
        <v>435.34784638095829</v>
      </c>
      <c r="K31" s="2">
        <f>TREND(Calibration!$A$2:$A$4,Calibration!$C$2:$C$4,E31)</f>
        <v>913.2946543953467</v>
      </c>
      <c r="L31" s="2">
        <f>TREND(Calibration!$A$2:$A$4,Calibration!$D$2:$D$4,G31)</f>
        <v>488.51911598958895</v>
      </c>
    </row>
    <row r="32" spans="1:12" x14ac:dyDescent="0.25">
      <c r="A32">
        <v>148262</v>
      </c>
      <c r="B32">
        <v>14.352999690000001</v>
      </c>
      <c r="C32">
        <v>0.65560001000000001</v>
      </c>
      <c r="D32">
        <v>9.9000003020963209E+37</v>
      </c>
      <c r="E32">
        <v>2.0478000600000001</v>
      </c>
      <c r="F32">
        <v>9.9000003020963209E+37</v>
      </c>
      <c r="G32">
        <v>1.29770005</v>
      </c>
      <c r="H32">
        <v>1163.0300293</v>
      </c>
      <c r="J32" s="2">
        <f>TREND(Calibration!$A$2:$A$4,Calibration!$B$2:$B$4,C32)</f>
        <v>436.02416828109426</v>
      </c>
      <c r="K32" s="2">
        <f>TREND(Calibration!$A$2:$A$4,Calibration!$C$2:$C$4,E32)</f>
        <v>811.22345108301181</v>
      </c>
      <c r="L32" s="2">
        <f>TREND(Calibration!$A$2:$A$4,Calibration!$D$2:$D$4,G32)</f>
        <v>490.50539759923515</v>
      </c>
    </row>
    <row r="33" spans="1:12" x14ac:dyDescent="0.25">
      <c r="A33">
        <v>153262</v>
      </c>
      <c r="B33">
        <v>14.28199959</v>
      </c>
      <c r="C33">
        <v>0.65069997000000002</v>
      </c>
      <c r="D33">
        <v>1126.4530029299999</v>
      </c>
      <c r="E33">
        <v>2.0553998899999999</v>
      </c>
      <c r="F33">
        <v>9.9000003020963209E+37</v>
      </c>
      <c r="G33">
        <v>1.29879999</v>
      </c>
      <c r="H33">
        <v>9.9000003020963209E+37</v>
      </c>
      <c r="J33" s="2">
        <f>TREND(Calibration!$A$2:$A$4,Calibration!$B$2:$B$4,C33)</f>
        <v>433.01143704151025</v>
      </c>
      <c r="K33" s="2">
        <f>TREND(Calibration!$A$2:$A$4,Calibration!$C$2:$C$4,E33)</f>
        <v>814.27267958963364</v>
      </c>
      <c r="L33" s="2">
        <f>TREND(Calibration!$A$2:$A$4,Calibration!$D$2:$D$4,G33)</f>
        <v>490.96055472030696</v>
      </c>
    </row>
    <row r="34" spans="1:12" x14ac:dyDescent="0.25">
      <c r="A34">
        <v>158263</v>
      </c>
      <c r="B34">
        <v>14.23799992</v>
      </c>
      <c r="C34">
        <v>0.64529996999999995</v>
      </c>
      <c r="D34">
        <v>821.43902588000003</v>
      </c>
      <c r="E34">
        <v>1.9883999800000001</v>
      </c>
      <c r="F34">
        <v>9.9000003020963209E+37</v>
      </c>
      <c r="G34">
        <v>1.30799997</v>
      </c>
      <c r="H34">
        <v>988.29199218999997</v>
      </c>
      <c r="J34" s="2">
        <f>TREND(Calibration!$A$2:$A$4,Calibration!$B$2:$B$4,C34)</f>
        <v>429.69131134993341</v>
      </c>
      <c r="K34" s="2">
        <f>TREND(Calibration!$A$2:$A$4,Calibration!$C$2:$C$4,E34)</f>
        <v>787.39075782123859</v>
      </c>
      <c r="L34" s="2">
        <f>TREND(Calibration!$A$2:$A$4,Calibration!$D$2:$D$4,G34)</f>
        <v>494.76752274648845</v>
      </c>
    </row>
    <row r="35" spans="1:12" x14ac:dyDescent="0.25">
      <c r="A35">
        <v>163263</v>
      </c>
      <c r="B35">
        <v>14.23499966</v>
      </c>
      <c r="C35">
        <v>0.64749997999999997</v>
      </c>
      <c r="D35">
        <v>772.03002930000002</v>
      </c>
      <c r="E35">
        <v>2.0559001000000001</v>
      </c>
      <c r="F35">
        <v>9.9000003020963209E+37</v>
      </c>
      <c r="G35">
        <v>1.3085000499999999</v>
      </c>
      <c r="H35">
        <v>9.9000003020963209E+37</v>
      </c>
      <c r="J35" s="2">
        <f>TREND(Calibration!$A$2:$A$4,Calibration!$B$2:$B$4,C35)</f>
        <v>431.04396129858634</v>
      </c>
      <c r="K35" s="2">
        <f>TREND(Calibration!$A$2:$A$4,Calibration!$C$2:$C$4,E35)</f>
        <v>814.47337547247548</v>
      </c>
      <c r="L35" s="2">
        <f>TREND(Calibration!$A$2:$A$4,Calibration!$D$2:$D$4,G35)</f>
        <v>494.97445673662025</v>
      </c>
    </row>
    <row r="36" spans="1:12" x14ac:dyDescent="0.25">
      <c r="A36">
        <v>168277</v>
      </c>
      <c r="B36">
        <v>14.347000120000001</v>
      </c>
      <c r="C36">
        <v>0.65339999999999998</v>
      </c>
      <c r="D36">
        <v>381.75399779999998</v>
      </c>
      <c r="E36">
        <v>2.2007000400000001</v>
      </c>
      <c r="F36">
        <v>9.9000003020963209E+37</v>
      </c>
      <c r="G36">
        <v>1.30799997</v>
      </c>
      <c r="H36">
        <v>991.22698975000003</v>
      </c>
      <c r="J36" s="2">
        <f>TREND(Calibration!$A$2:$A$4,Calibration!$B$2:$B$4,C36)</f>
        <v>434.67151833244134</v>
      </c>
      <c r="K36" s="2">
        <f>TREND(Calibration!$A$2:$A$4,Calibration!$C$2:$C$4,E36)</f>
        <v>872.57047827676729</v>
      </c>
      <c r="L36" s="2">
        <f>TREND(Calibration!$A$2:$A$4,Calibration!$D$2:$D$4,G36)</f>
        <v>494.76752274648845</v>
      </c>
    </row>
    <row r="37" spans="1:12" x14ac:dyDescent="0.25">
      <c r="A37">
        <v>173264</v>
      </c>
      <c r="B37">
        <v>14.39500046</v>
      </c>
      <c r="C37">
        <v>0.65829998000000001</v>
      </c>
      <c r="D37">
        <v>768.82098388999998</v>
      </c>
      <c r="E37">
        <v>1.92359996</v>
      </c>
      <c r="F37">
        <v>9.9000003020963209E+37</v>
      </c>
      <c r="G37">
        <v>1.31120002</v>
      </c>
      <c r="H37">
        <v>950.95599364999998</v>
      </c>
      <c r="J37" s="2">
        <f>TREND(Calibration!$A$2:$A$4,Calibration!$B$2:$B$4,C37)</f>
        <v>437.68421268173995</v>
      </c>
      <c r="K37" s="2">
        <f>TREND(Calibration!$A$2:$A$4,Calibration!$C$2:$C$4,E37)</f>
        <v>761.3914830725048</v>
      </c>
      <c r="L37" s="2">
        <f>TREND(Calibration!$A$2:$A$4,Calibration!$D$2:$D$4,G37)</f>
        <v>496.09170910691341</v>
      </c>
    </row>
    <row r="38" spans="1:12" x14ac:dyDescent="0.25">
      <c r="A38">
        <v>178265</v>
      </c>
      <c r="B38">
        <v>14.489000320000001</v>
      </c>
      <c r="C38">
        <v>0.64969999</v>
      </c>
      <c r="D38">
        <v>995.43597411999997</v>
      </c>
      <c r="E38">
        <v>1.6972999600000001</v>
      </c>
      <c r="F38">
        <v>954.72900390999996</v>
      </c>
      <c r="G38">
        <v>1.3199000400000001</v>
      </c>
      <c r="H38">
        <v>9.9000003020963209E+37</v>
      </c>
      <c r="J38" s="2">
        <f>TREND(Calibration!$A$2:$A$4,Calibration!$B$2:$B$4,C38)</f>
        <v>432.39661124723932</v>
      </c>
      <c r="K38" s="2">
        <f>TREND(Calibration!$A$2:$A$4,Calibration!$C$2:$C$4,E38)</f>
        <v>670.59466116352303</v>
      </c>
      <c r="L38" s="2">
        <f>TREND(Calibration!$A$2:$A$4,Calibration!$D$2:$D$4,G38)</f>
        <v>499.6917927991758</v>
      </c>
    </row>
    <row r="39" spans="1:12" x14ac:dyDescent="0.25">
      <c r="A39">
        <v>183264</v>
      </c>
      <c r="B39">
        <v>14.57699966</v>
      </c>
      <c r="C39">
        <v>0.65399998000000004</v>
      </c>
      <c r="D39">
        <v>492.69000244</v>
      </c>
      <c r="E39">
        <v>1.91390002</v>
      </c>
      <c r="F39">
        <v>9.9000003020963209E+37</v>
      </c>
      <c r="G39">
        <v>1.3187999699999999</v>
      </c>
      <c r="H39">
        <v>958.17999268000005</v>
      </c>
      <c r="J39" s="2">
        <f>TREND(Calibration!$A$2:$A$4,Calibration!$B$2:$B$4,C39)</f>
        <v>435.0404088902992</v>
      </c>
      <c r="K39" s="2">
        <f>TREND(Calibration!$A$2:$A$4,Calibration!$C$2:$C$4,E39)</f>
        <v>757.49964160229797</v>
      </c>
      <c r="L39" s="2">
        <f>TREND(Calibration!$A$2:$A$4,Calibration!$D$2:$D$4,G39)</f>
        <v>499.23658188387355</v>
      </c>
    </row>
    <row r="40" spans="1:12" x14ac:dyDescent="0.25">
      <c r="A40">
        <v>188265</v>
      </c>
      <c r="B40">
        <v>14.62699986</v>
      </c>
      <c r="C40">
        <v>0.65339999999999998</v>
      </c>
      <c r="D40">
        <v>859.03198241999996</v>
      </c>
      <c r="E40">
        <v>1.83070004</v>
      </c>
      <c r="F40">
        <v>9.9000003020963209E+37</v>
      </c>
      <c r="G40">
        <v>1.32529998</v>
      </c>
      <c r="H40">
        <v>1257.5760498</v>
      </c>
      <c r="J40" s="2">
        <f>TREND(Calibration!$A$2:$A$4,Calibration!$B$2:$B$4,C40)</f>
        <v>434.67151833244134</v>
      </c>
      <c r="K40" s="2">
        <f>TREND(Calibration!$A$2:$A$4,Calibration!$C$2:$C$4,E40)</f>
        <v>724.11787506720805</v>
      </c>
      <c r="L40" s="2">
        <f>TREND(Calibration!$A$2:$A$4,Calibration!$D$2:$D$4,G40)</f>
        <v>501.926297539762</v>
      </c>
    </row>
    <row r="41" spans="1:12" x14ac:dyDescent="0.25">
      <c r="A41">
        <v>193265</v>
      </c>
      <c r="B41">
        <v>14.68900013</v>
      </c>
      <c r="C41">
        <v>0.65560001000000001</v>
      </c>
      <c r="D41">
        <v>1088.14099121</v>
      </c>
      <c r="E41">
        <v>1.9436000600000001</v>
      </c>
      <c r="F41">
        <v>9.9000003020963209E+37</v>
      </c>
      <c r="G41">
        <v>1.32149994</v>
      </c>
      <c r="H41">
        <v>855.03802489999998</v>
      </c>
      <c r="J41" s="2">
        <f>TREND(Calibration!$A$2:$A$4,Calibration!$B$2:$B$4,C41)</f>
        <v>436.02416828109426</v>
      </c>
      <c r="K41" s="2">
        <f>TREND(Calibration!$A$2:$A$4,Calibration!$C$2:$C$4,E41)</f>
        <v>769.41598823318463</v>
      </c>
      <c r="L41" s="2">
        <f>TREND(Calibration!$A$2:$A$4,Calibration!$D$2:$D$4,G41)</f>
        <v>500.35383425416671</v>
      </c>
    </row>
    <row r="42" spans="1:12" x14ac:dyDescent="0.25">
      <c r="A42">
        <v>198264</v>
      </c>
      <c r="B42">
        <v>14.65699959</v>
      </c>
      <c r="C42">
        <v>0.65339999999999998</v>
      </c>
      <c r="D42">
        <v>795.34002685999997</v>
      </c>
      <c r="E42">
        <v>1.84800005</v>
      </c>
      <c r="F42">
        <v>9.9000003020963209E+37</v>
      </c>
      <c r="G42">
        <v>1.3285000300000001</v>
      </c>
      <c r="H42">
        <v>1007.29901123</v>
      </c>
      <c r="J42" s="2">
        <f>TREND(Calibration!$A$2:$A$4,Calibration!$B$2:$B$4,C42)</f>
        <v>434.67151833244134</v>
      </c>
      <c r="K42" s="2">
        <f>TREND(Calibration!$A$2:$A$4,Calibration!$C$2:$C$4,E42)</f>
        <v>731.05904133761726</v>
      </c>
      <c r="L42" s="2">
        <f>TREND(Calibration!$A$2:$A$4,Calibration!$D$2:$D$4,G42)</f>
        <v>503.25048390018696</v>
      </c>
    </row>
    <row r="43" spans="1:12" x14ac:dyDescent="0.25">
      <c r="A43">
        <v>203276</v>
      </c>
      <c r="B43">
        <v>14.63399982</v>
      </c>
      <c r="C43">
        <v>0.64749997999999997</v>
      </c>
      <c r="D43">
        <v>9.9000003020963209E+37</v>
      </c>
      <c r="E43">
        <v>2.0137999099999999</v>
      </c>
      <c r="F43">
        <v>1105.90002441</v>
      </c>
      <c r="G43">
        <v>1.3285000300000001</v>
      </c>
      <c r="H43">
        <v>9.9000003020963209E+37</v>
      </c>
      <c r="J43" s="2">
        <f>TREND(Calibration!$A$2:$A$4,Calibration!$B$2:$B$4,C43)</f>
        <v>431.04396129858634</v>
      </c>
      <c r="K43" s="2">
        <f>TREND(Calibration!$A$2:$A$4,Calibration!$C$2:$C$4,E43)</f>
        <v>797.5818003343212</v>
      </c>
      <c r="L43" s="2">
        <f>TREND(Calibration!$A$2:$A$4,Calibration!$D$2:$D$4,G43)</f>
        <v>503.25048390018696</v>
      </c>
    </row>
    <row r="44" spans="1:12" x14ac:dyDescent="0.25">
      <c r="A44">
        <v>208264</v>
      </c>
      <c r="B44">
        <v>14.61100006</v>
      </c>
      <c r="C44">
        <v>0.65289998000000005</v>
      </c>
      <c r="D44">
        <v>679.77502441000001</v>
      </c>
      <c r="E44">
        <v>2.3280999699999998</v>
      </c>
      <c r="F44">
        <v>9.9000003020963209E+37</v>
      </c>
      <c r="G44">
        <v>1.3334000100000001</v>
      </c>
      <c r="H44">
        <v>9.9000003020963209E+37</v>
      </c>
      <c r="J44" s="2">
        <f>TREND(Calibration!$A$2:$A$4,Calibration!$B$2:$B$4,C44)</f>
        <v>434.36408699016317</v>
      </c>
      <c r="K44" s="2">
        <f>TREND(Calibration!$A$2:$A$4,Calibration!$C$2:$C$4,E44)</f>
        <v>923.68629248545801</v>
      </c>
      <c r="L44" s="2">
        <f>TREND(Calibration!$A$2:$A$4,Calibration!$D$2:$D$4,G44)</f>
        <v>505.27810430685406</v>
      </c>
    </row>
    <row r="45" spans="1:12" x14ac:dyDescent="0.25">
      <c r="A45">
        <v>213264</v>
      </c>
      <c r="B45">
        <v>14.58199978</v>
      </c>
      <c r="C45">
        <v>0.64800000000000002</v>
      </c>
      <c r="D45">
        <v>820.40899658000001</v>
      </c>
      <c r="E45">
        <v>2.2060999899999998</v>
      </c>
      <c r="F45">
        <v>1336.34997559</v>
      </c>
      <c r="G45">
        <v>1.33280003</v>
      </c>
      <c r="H45">
        <v>897.22601318</v>
      </c>
      <c r="J45" s="2">
        <f>TREND(Calibration!$A$2:$A$4,Calibration!$B$2:$B$4,C45)</f>
        <v>431.35139264086456</v>
      </c>
      <c r="K45" s="2">
        <f>TREND(Calibration!$A$2:$A$4,Calibration!$C$2:$C$4,E45)</f>
        <v>874.73706377596034</v>
      </c>
      <c r="L45" s="2">
        <f>TREND(Calibration!$A$2:$A$4,Calibration!$D$2:$D$4,G45)</f>
        <v>505.02983151970136</v>
      </c>
    </row>
    <row r="46" spans="1:12" x14ac:dyDescent="0.25">
      <c r="A46">
        <v>218264</v>
      </c>
      <c r="B46">
        <v>14.63700008</v>
      </c>
      <c r="C46">
        <v>0.64160001</v>
      </c>
      <c r="D46">
        <v>566.28198241999996</v>
      </c>
      <c r="E46">
        <v>2.2908999900000002</v>
      </c>
      <c r="F46">
        <v>1295.6560058600001</v>
      </c>
      <c r="G46">
        <v>1.33609998</v>
      </c>
      <c r="H46">
        <v>925.40698241999996</v>
      </c>
      <c r="J46" s="2">
        <f>TREND(Calibration!$A$2:$A$4,Calibration!$B$2:$B$4,C46)</f>
        <v>427.41643500663594</v>
      </c>
      <c r="K46" s="2">
        <f>TREND(Calibration!$A$2:$A$4,Calibration!$C$2:$C$4,E46)</f>
        <v>908.76079553858381</v>
      </c>
      <c r="L46" s="2">
        <f>TREND(Calibration!$A$2:$A$4,Calibration!$D$2:$D$4,G46)</f>
        <v>506.39535667714711</v>
      </c>
    </row>
    <row r="47" spans="1:12" x14ac:dyDescent="0.25">
      <c r="A47">
        <v>223265</v>
      </c>
      <c r="B47">
        <v>14.63099957</v>
      </c>
      <c r="C47">
        <v>0.64749997999999997</v>
      </c>
      <c r="D47">
        <v>567.54901123000002</v>
      </c>
      <c r="E47">
        <v>2.1714999700000002</v>
      </c>
      <c r="F47">
        <v>9.9000003020963209E+37</v>
      </c>
      <c r="G47">
        <v>1.3393000399999999</v>
      </c>
      <c r="H47">
        <v>1071.8800048799999</v>
      </c>
      <c r="J47" s="2">
        <f>TREND(Calibration!$A$2:$A$4,Calibration!$B$2:$B$4,C47)</f>
        <v>431.04396129858634</v>
      </c>
      <c r="K47" s="2">
        <f>TREND(Calibration!$A$2:$A$4,Calibration!$C$2:$C$4,E47)</f>
        <v>860.85473123514203</v>
      </c>
      <c r="L47" s="2">
        <f>TREND(Calibration!$A$2:$A$4,Calibration!$D$2:$D$4,G47)</f>
        <v>507.7195471755897</v>
      </c>
    </row>
    <row r="48" spans="1:12" x14ac:dyDescent="0.25">
      <c r="A48">
        <v>228265</v>
      </c>
      <c r="B48">
        <v>14.618000029999999</v>
      </c>
      <c r="C48">
        <v>0.63669997</v>
      </c>
      <c r="D48">
        <v>9.9000003020963209E+37</v>
      </c>
      <c r="E48">
        <v>2.0083999600000002</v>
      </c>
      <c r="F48">
        <v>843.95898437000005</v>
      </c>
      <c r="G48">
        <v>1.3398000000000001</v>
      </c>
      <c r="H48">
        <v>9.9000003020963209E+37</v>
      </c>
      <c r="J48" s="2">
        <f>TREND(Calibration!$A$2:$A$4,Calibration!$B$2:$B$4,C48)</f>
        <v>424.40370376705192</v>
      </c>
      <c r="K48" s="2">
        <f>TREND(Calibration!$A$2:$A$4,Calibration!$C$2:$C$4,E48)</f>
        <v>795.41521483512815</v>
      </c>
      <c r="L48" s="2">
        <f>TREND(Calibration!$A$2:$A$4,Calibration!$D$2:$D$4,G48)</f>
        <v>507.92643150950892</v>
      </c>
    </row>
    <row r="49" spans="1:12" x14ac:dyDescent="0.25">
      <c r="A49">
        <v>233264</v>
      </c>
      <c r="B49">
        <v>14.652999879999999</v>
      </c>
      <c r="C49">
        <v>0.64639997000000005</v>
      </c>
      <c r="D49">
        <v>510.45098876999998</v>
      </c>
      <c r="E49">
        <v>2.1591000600000001</v>
      </c>
      <c r="F49">
        <v>9.9000003020963209E+37</v>
      </c>
      <c r="G49">
        <v>1.34689999</v>
      </c>
      <c r="H49">
        <v>872.72698975000003</v>
      </c>
      <c r="J49" s="2">
        <f>TREND(Calibration!$A$2:$A$4,Calibration!$B$2:$B$4,C49)</f>
        <v>430.3676332500695</v>
      </c>
      <c r="K49" s="2">
        <f>TREND(Calibration!$A$2:$A$4,Calibration!$C$2:$C$4,E49)</f>
        <v>855.87959902145485</v>
      </c>
      <c r="L49" s="2">
        <f>TREND(Calibration!$A$2:$A$4,Calibration!$D$2:$D$4,G49)</f>
        <v>510.86441995254995</v>
      </c>
    </row>
    <row r="50" spans="1:12" x14ac:dyDescent="0.25">
      <c r="A50">
        <v>238265</v>
      </c>
      <c r="B50">
        <v>14.57800007</v>
      </c>
      <c r="C50">
        <v>0.64700000999999996</v>
      </c>
      <c r="D50">
        <v>1014.96002197</v>
      </c>
      <c r="E50">
        <v>2.0764999400000002</v>
      </c>
      <c r="F50">
        <v>9.9000003020963209E+37</v>
      </c>
      <c r="G50">
        <v>1.3451999400000001</v>
      </c>
      <c r="H50">
        <v>1126.8129882799999</v>
      </c>
      <c r="J50" s="2">
        <f>TREND(Calibration!$A$2:$A$4,Calibration!$B$2:$B$4,C50)</f>
        <v>430.73656069821271</v>
      </c>
      <c r="K50" s="2">
        <f>TREND(Calibration!$A$2:$A$4,Calibration!$C$2:$C$4,E50)</f>
        <v>822.73851026626039</v>
      </c>
      <c r="L50" s="2">
        <f>TREND(Calibration!$A$2:$A$4,Calibration!$D$2:$D$4,G50)</f>
        <v>510.16093625009523</v>
      </c>
    </row>
    <row r="51" spans="1:12" x14ac:dyDescent="0.25">
      <c r="A51">
        <v>243264</v>
      </c>
      <c r="B51">
        <v>14.477999690000001</v>
      </c>
      <c r="C51">
        <v>0.65399998000000004</v>
      </c>
      <c r="D51">
        <v>937.76702881000006</v>
      </c>
      <c r="E51">
        <v>1.9960000499999999</v>
      </c>
      <c r="F51">
        <v>9.9000003020963209E+37</v>
      </c>
      <c r="G51">
        <v>1.34739995</v>
      </c>
      <c r="H51">
        <v>1103.58496094</v>
      </c>
      <c r="J51" s="2">
        <f>TREND(Calibration!$A$2:$A$4,Calibration!$B$2:$B$4,C51)</f>
        <v>435.0404088902992</v>
      </c>
      <c r="K51" s="2">
        <f>TREND(Calibration!$A$2:$A$4,Calibration!$C$2:$C$4,E51)</f>
        <v>790.44008262144098</v>
      </c>
      <c r="L51" s="2">
        <f>TREND(Calibration!$A$2:$A$4,Calibration!$D$2:$D$4,G51)</f>
        <v>511.07130428646906</v>
      </c>
    </row>
    <row r="52" spans="1:12" x14ac:dyDescent="0.25">
      <c r="A52">
        <v>248265</v>
      </c>
      <c r="B52">
        <v>14.38700008</v>
      </c>
      <c r="C52">
        <v>0.65179997999999995</v>
      </c>
      <c r="D52">
        <v>418.94000244</v>
      </c>
      <c r="E52">
        <v>1.90629995</v>
      </c>
      <c r="F52">
        <v>9.9000003020963209E+37</v>
      </c>
      <c r="G52">
        <v>1.34739995</v>
      </c>
      <c r="H52">
        <v>1024.6479492200001</v>
      </c>
      <c r="J52" s="2">
        <f>TREND(Calibration!$A$2:$A$4,Calibration!$B$2:$B$4,C52)</f>
        <v>433.68776509002709</v>
      </c>
      <c r="K52" s="2">
        <f>TREND(Calibration!$A$2:$A$4,Calibration!$C$2:$C$4,E52)</f>
        <v>754.45031680209559</v>
      </c>
      <c r="L52" s="2">
        <f>TREND(Calibration!$A$2:$A$4,Calibration!$D$2:$D$4,G52)</f>
        <v>511.07130428646906</v>
      </c>
    </row>
    <row r="53" spans="1:12" x14ac:dyDescent="0.25">
      <c r="A53">
        <v>253264</v>
      </c>
      <c r="B53">
        <v>14.319000239999999</v>
      </c>
      <c r="C53">
        <v>0.65289998000000005</v>
      </c>
      <c r="D53">
        <v>987.17102050999995</v>
      </c>
      <c r="E53">
        <v>1.9754999900000001</v>
      </c>
      <c r="F53">
        <v>9.9000003020963209E+37</v>
      </c>
      <c r="G53">
        <v>1.35230005</v>
      </c>
      <c r="H53">
        <v>1140.2390136700001</v>
      </c>
      <c r="J53" s="2">
        <f>TREND(Calibration!$A$2:$A$4,Calibration!$B$2:$B$4,C53)</f>
        <v>434.36408699016317</v>
      </c>
      <c r="K53" s="2">
        <f>TREND(Calibration!$A$2:$A$4,Calibration!$C$2:$C$4,E53)</f>
        <v>782.21498188373243</v>
      </c>
      <c r="L53" s="2">
        <f>TREND(Calibration!$A$2:$A$4,Calibration!$D$2:$D$4,G53)</f>
        <v>513.09897434934874</v>
      </c>
    </row>
    <row r="54" spans="1:12" x14ac:dyDescent="0.25">
      <c r="A54">
        <v>258264</v>
      </c>
      <c r="B54">
        <v>14.309000019999999</v>
      </c>
      <c r="C54">
        <v>0.65450001000000002</v>
      </c>
      <c r="D54">
        <v>911.94598388999998</v>
      </c>
      <c r="E54">
        <v>2.0429999799999998</v>
      </c>
      <c r="F54">
        <v>9.9000003020963209E+37</v>
      </c>
      <c r="G54">
        <v>1.35599995</v>
      </c>
      <c r="H54">
        <v>1045.6569824200001</v>
      </c>
      <c r="J54" s="2">
        <f>TREND(Calibration!$A$2:$A$4,Calibration!$B$2:$B$4,C54)</f>
        <v>435.34784638095829</v>
      </c>
      <c r="K54" s="2">
        <f>TREND(Calibration!$A$2:$A$4,Calibration!$C$2:$C$4,E54)</f>
        <v>809.29754737594646</v>
      </c>
      <c r="L54" s="2">
        <f>TREND(Calibration!$A$2:$A$4,Calibration!$D$2:$D$4,G54)</f>
        <v>514.62999952549796</v>
      </c>
    </row>
    <row r="55" spans="1:12" x14ac:dyDescent="0.25">
      <c r="A55">
        <v>263264</v>
      </c>
      <c r="B55">
        <v>14.286000250000001</v>
      </c>
      <c r="C55">
        <v>0.64429997999999999</v>
      </c>
      <c r="D55">
        <v>9.9000003020963209E+37</v>
      </c>
      <c r="E55">
        <v>2.1191000899999999</v>
      </c>
      <c r="F55">
        <v>1061.9069824200001</v>
      </c>
      <c r="G55">
        <v>1.3603999600000001</v>
      </c>
      <c r="H55">
        <v>9.9000003020963209E+37</v>
      </c>
      <c r="J55" s="2">
        <f>TREND(Calibration!$A$2:$A$4,Calibration!$B$2:$B$4,C55)</f>
        <v>429.07647940728162</v>
      </c>
      <c r="K55" s="2">
        <f>TREND(Calibration!$A$2:$A$4,Calibration!$C$2:$C$4,E55)</f>
        <v>839.83068098144327</v>
      </c>
      <c r="L55" s="2">
        <f>TREND(Calibration!$A$2:$A$4,Calibration!$D$2:$D$4,G55)</f>
        <v>516.45073146022821</v>
      </c>
    </row>
    <row r="56" spans="1:12" x14ac:dyDescent="0.25">
      <c r="A56">
        <v>268264</v>
      </c>
      <c r="B56">
        <v>14.385999679999999</v>
      </c>
      <c r="C56">
        <v>0.65069997000000002</v>
      </c>
      <c r="D56">
        <v>523.22601318</v>
      </c>
      <c r="E56">
        <v>1.9932999600000001</v>
      </c>
      <c r="F56">
        <v>9.9000003020963209E+37</v>
      </c>
      <c r="G56">
        <v>1.36360002</v>
      </c>
      <c r="H56">
        <v>741.92901611000002</v>
      </c>
      <c r="J56" s="2">
        <f>TREND(Calibration!$A$2:$A$4,Calibration!$B$2:$B$4,C56)</f>
        <v>433.01143704151025</v>
      </c>
      <c r="K56" s="2">
        <f>TREND(Calibration!$A$2:$A$4,Calibration!$C$2:$C$4,E56)</f>
        <v>789.35674373117047</v>
      </c>
      <c r="L56" s="2">
        <f>TREND(Calibration!$A$2:$A$4,Calibration!$D$2:$D$4,G56)</f>
        <v>517.7749219586708</v>
      </c>
    </row>
    <row r="57" spans="1:12" x14ac:dyDescent="0.25">
      <c r="A57">
        <v>273264</v>
      </c>
      <c r="B57">
        <v>14.411999700000001</v>
      </c>
      <c r="C57">
        <v>0.64969999</v>
      </c>
      <c r="D57">
        <v>922.80902100000003</v>
      </c>
      <c r="E57">
        <v>1.8954999400000001</v>
      </c>
      <c r="F57">
        <v>9.9000003020963209E+37</v>
      </c>
      <c r="G57">
        <v>1.36090004</v>
      </c>
      <c r="H57">
        <v>1066.3699951200001</v>
      </c>
      <c r="J57" s="2">
        <f>TREND(Calibration!$A$2:$A$4,Calibration!$B$2:$B$4,C57)</f>
        <v>432.39661124723932</v>
      </c>
      <c r="K57" s="2">
        <f>TREND(Calibration!$A$2:$A$4,Calibration!$C$2:$C$4,E57)</f>
        <v>750.11710166915168</v>
      </c>
      <c r="L57" s="2">
        <f>TREND(Calibration!$A$2:$A$4,Calibration!$D$2:$D$4,G57)</f>
        <v>516.6576654503599</v>
      </c>
    </row>
    <row r="58" spans="1:12" x14ac:dyDescent="0.25">
      <c r="A58">
        <v>278264</v>
      </c>
      <c r="B58">
        <v>14.52900028</v>
      </c>
      <c r="C58">
        <v>0.65880000999999999</v>
      </c>
      <c r="D58">
        <v>1134.1579589800001</v>
      </c>
      <c r="E58">
        <v>1.97109997</v>
      </c>
      <c r="F58">
        <v>9.9000003020963209E+37</v>
      </c>
      <c r="G58">
        <v>1.3667999500000001</v>
      </c>
      <c r="H58">
        <v>1078.1739502</v>
      </c>
      <c r="J58" s="2">
        <f>TREND(Calibration!$A$2:$A$4,Calibration!$B$2:$B$4,C58)</f>
        <v>437.99165017239903</v>
      </c>
      <c r="K58" s="2">
        <f>TREND(Calibration!$A$2:$A$4,Calibration!$C$2:$C$4,E58)</f>
        <v>780.44959155082938</v>
      </c>
      <c r="L58" s="2">
        <f>TREND(Calibration!$A$2:$A$4,Calibration!$D$2:$D$4,G58)</f>
        <v>519.09905866288307</v>
      </c>
    </row>
    <row r="59" spans="1:12" x14ac:dyDescent="0.25">
      <c r="A59">
        <v>283265</v>
      </c>
      <c r="B59">
        <v>14.635999679999999</v>
      </c>
      <c r="C59">
        <v>0.65780002000000004</v>
      </c>
      <c r="D59">
        <v>1253.94494629</v>
      </c>
      <c r="E59">
        <v>1.97280002</v>
      </c>
      <c r="F59">
        <v>9.9000003020963209E+37</v>
      </c>
      <c r="G59">
        <v>1.3614000100000001</v>
      </c>
      <c r="H59">
        <v>1126.82995605</v>
      </c>
      <c r="J59" s="2">
        <f>TREND(Calibration!$A$2:$A$4,Calibration!$B$2:$B$4,C59)</f>
        <v>437.37681822974724</v>
      </c>
      <c r="K59" s="2">
        <f>TREND(Calibration!$A$2:$A$4,Calibration!$C$2:$C$4,E59)</f>
        <v>781.13169114025209</v>
      </c>
      <c r="L59" s="2">
        <f>TREND(Calibration!$A$2:$A$4,Calibration!$D$2:$D$4,G59)</f>
        <v>516.86455392229686</v>
      </c>
    </row>
    <row r="60" spans="1:12" x14ac:dyDescent="0.25">
      <c r="A60">
        <v>288265</v>
      </c>
      <c r="B60">
        <v>14.661999700000001</v>
      </c>
      <c r="C60">
        <v>0.65399998000000004</v>
      </c>
      <c r="D60">
        <v>983.06402588000003</v>
      </c>
      <c r="E60">
        <v>1.9549000299999999</v>
      </c>
      <c r="F60">
        <v>9.9000003020963209E+37</v>
      </c>
      <c r="G60">
        <v>1.3624999499999999</v>
      </c>
      <c r="H60">
        <v>1033.04394531</v>
      </c>
      <c r="J60" s="2">
        <f>TREND(Calibration!$A$2:$A$4,Calibration!$B$2:$B$4,C60)</f>
        <v>435.0404088902992</v>
      </c>
      <c r="K60" s="2">
        <f>TREND(Calibration!$A$2:$A$4,Calibration!$C$2:$C$4,E60)</f>
        <v>773.94979894315725</v>
      </c>
      <c r="L60" s="2">
        <f>TREND(Calibration!$A$2:$A$4,Calibration!$D$2:$D$4,G60)</f>
        <v>517.31971104336856</v>
      </c>
    </row>
    <row r="61" spans="1:12" x14ac:dyDescent="0.25">
      <c r="A61">
        <v>293276</v>
      </c>
      <c r="B61">
        <v>14.61100006</v>
      </c>
      <c r="C61">
        <v>0.65020001000000005</v>
      </c>
      <c r="D61">
        <v>9.9000003020963209E+37</v>
      </c>
      <c r="E61">
        <v>2.0948000000000002</v>
      </c>
      <c r="F61">
        <v>1344.3149414100001</v>
      </c>
      <c r="G61">
        <v>1.36409998</v>
      </c>
      <c r="H61">
        <v>9.9000003020963209E+37</v>
      </c>
      <c r="J61" s="2">
        <f>TREND(Calibration!$A$2:$A$4,Calibration!$B$2:$B$4,C61)</f>
        <v>432.70404258951754</v>
      </c>
      <c r="K61" s="2">
        <f>TREND(Calibration!$A$2:$A$4,Calibration!$C$2:$C$4,E61)</f>
        <v>830.08091984974999</v>
      </c>
      <c r="L61" s="2">
        <f>TREND(Calibration!$A$2:$A$4,Calibration!$D$2:$D$4,G61)</f>
        <v>517.98180629258991</v>
      </c>
    </row>
    <row r="62" spans="1:12" x14ac:dyDescent="0.25">
      <c r="A62">
        <v>298265</v>
      </c>
      <c r="B62">
        <v>14.64599991</v>
      </c>
      <c r="C62">
        <v>0.65399998000000004</v>
      </c>
      <c r="D62">
        <v>952.83502196999996</v>
      </c>
      <c r="E62">
        <v>1.8599000000000001</v>
      </c>
      <c r="F62">
        <v>1231.3979492200001</v>
      </c>
      <c r="G62">
        <v>1.3705999900000001</v>
      </c>
      <c r="H62">
        <v>876.77001953000001</v>
      </c>
      <c r="J62" s="2">
        <f>TREND(Calibration!$A$2:$A$4,Calibration!$B$2:$B$4,C62)</f>
        <v>435.0404088902992</v>
      </c>
      <c r="K62" s="2">
        <f>TREND(Calibration!$A$2:$A$4,Calibration!$C$2:$C$4,E62)</f>
        <v>735.83357797427573</v>
      </c>
      <c r="L62" s="2">
        <f>TREND(Calibration!$A$2:$A$4,Calibration!$D$2:$D$4,G62)</f>
        <v>520.67152194847836</v>
      </c>
    </row>
    <row r="63" spans="1:12" x14ac:dyDescent="0.25">
      <c r="A63">
        <v>303265</v>
      </c>
      <c r="B63">
        <v>14.661000250000001</v>
      </c>
      <c r="C63">
        <v>0.65450001000000002</v>
      </c>
      <c r="D63">
        <v>726.38897704999999</v>
      </c>
      <c r="E63">
        <v>1.9035999800000001</v>
      </c>
      <c r="F63">
        <v>9.9000003020963209E+37</v>
      </c>
      <c r="G63">
        <v>1.3770999900000001</v>
      </c>
      <c r="H63">
        <v>9.9000003020963209E+37</v>
      </c>
      <c r="J63" s="2">
        <f>TREND(Calibration!$A$2:$A$4,Calibration!$B$2:$B$4,C63)</f>
        <v>435.34784638095829</v>
      </c>
      <c r="K63" s="2">
        <f>TREND(Calibration!$A$2:$A$4,Calibration!$C$2:$C$4,E63)</f>
        <v>753.36702605861535</v>
      </c>
      <c r="L63" s="2">
        <f>TREND(Calibration!$A$2:$A$4,Calibration!$D$2:$D$4,G63)</f>
        <v>523.36123346634906</v>
      </c>
    </row>
    <row r="64" spans="1:12" x14ac:dyDescent="0.25">
      <c r="A64">
        <v>308265</v>
      </c>
      <c r="B64">
        <v>14.62899971</v>
      </c>
      <c r="C64">
        <v>0.65670002000000005</v>
      </c>
      <c r="D64">
        <v>872.85797118999994</v>
      </c>
      <c r="E64">
        <v>1.94519997</v>
      </c>
      <c r="F64">
        <v>9.9000003020963209E+37</v>
      </c>
      <c r="G64">
        <v>1.3744000199999999</v>
      </c>
      <c r="H64">
        <v>907.20697021000001</v>
      </c>
      <c r="J64" s="2">
        <f>TREND(Calibration!$A$2:$A$4,Calibration!$B$2:$B$4,C64)</f>
        <v>436.70049632961121</v>
      </c>
      <c r="K64" s="2">
        <f>TREND(Calibration!$A$2:$A$4,Calibration!$C$2:$C$4,E64)</f>
        <v>770.05790932616026</v>
      </c>
      <c r="L64" s="2">
        <f>TREND(Calibration!$A$2:$A$4,Calibration!$D$2:$D$4,G64)</f>
        <v>522.2439810960559</v>
      </c>
    </row>
    <row r="65" spans="1:12" x14ac:dyDescent="0.25">
      <c r="A65">
        <v>313264</v>
      </c>
      <c r="B65">
        <v>14.583999629999999</v>
      </c>
      <c r="C65">
        <v>0.65670002000000005</v>
      </c>
      <c r="D65">
        <v>832.09399413999995</v>
      </c>
      <c r="E65">
        <v>1.96360004</v>
      </c>
      <c r="F65">
        <v>9.9000003020963209E+37</v>
      </c>
      <c r="G65">
        <v>1.37010002</v>
      </c>
      <c r="H65">
        <v>1300.1970214800001</v>
      </c>
      <c r="J65" s="2">
        <f>TREND(Calibration!$A$2:$A$4,Calibration!$B$2:$B$4,C65)</f>
        <v>436.70049632961121</v>
      </c>
      <c r="K65" s="2">
        <f>TREND(Calibration!$A$2:$A$4,Calibration!$C$2:$C$4,E65)</f>
        <v>777.44044524707408</v>
      </c>
      <c r="L65" s="2">
        <f>TREND(Calibration!$A$2:$A$4,Calibration!$D$2:$D$4,G65)</f>
        <v>520.46463347654139</v>
      </c>
    </row>
    <row r="66" spans="1:12" x14ac:dyDescent="0.25">
      <c r="A66">
        <v>318278</v>
      </c>
      <c r="B66">
        <v>14.53499985</v>
      </c>
      <c r="C66">
        <v>0.65069997000000002</v>
      </c>
      <c r="D66">
        <v>1259.47497559</v>
      </c>
      <c r="E66">
        <v>1.92470002</v>
      </c>
      <c r="F66">
        <v>9.9000003020963209E+37</v>
      </c>
      <c r="G66">
        <v>1.3711999699999999</v>
      </c>
      <c r="H66">
        <v>9.9000003020963209E+37</v>
      </c>
      <c r="J66" s="2">
        <f>TREND(Calibration!$A$2:$A$4,Calibration!$B$2:$B$4,C66)</f>
        <v>433.01143704151025</v>
      </c>
      <c r="K66" s="2">
        <f>TREND(Calibration!$A$2:$A$4,Calibration!$C$2:$C$4,E66)</f>
        <v>761.83285272300941</v>
      </c>
      <c r="L66" s="2">
        <f>TREND(Calibration!$A$2:$A$4,Calibration!$D$2:$D$4,G66)</f>
        <v>520.91979473563094</v>
      </c>
    </row>
    <row r="67" spans="1:12" x14ac:dyDescent="0.25">
      <c r="A67">
        <v>323265</v>
      </c>
      <c r="B67">
        <v>14.61600018</v>
      </c>
      <c r="C67">
        <v>0.65670002000000005</v>
      </c>
      <c r="D67">
        <v>539.68103026999995</v>
      </c>
      <c r="E67">
        <v>1.86259997</v>
      </c>
      <c r="F67">
        <v>9.9000003020963209E+37</v>
      </c>
      <c r="G67">
        <v>1.37390006</v>
      </c>
      <c r="H67">
        <v>731.44598388999998</v>
      </c>
      <c r="J67" s="2">
        <f>TREND(Calibration!$A$2:$A$4,Calibration!$B$2:$B$4,C67)</f>
        <v>436.70049632961121</v>
      </c>
      <c r="K67" s="2">
        <f>TREND(Calibration!$A$2:$A$4,Calibration!$C$2:$C$4,E67)</f>
        <v>736.91686871775596</v>
      </c>
      <c r="L67" s="2">
        <f>TREND(Calibration!$A$2:$A$4,Calibration!$D$2:$D$4,G67)</f>
        <v>522.03709676213668</v>
      </c>
    </row>
    <row r="68" spans="1:12" x14ac:dyDescent="0.25">
      <c r="A68">
        <v>328265</v>
      </c>
      <c r="B68">
        <v>14.66800022</v>
      </c>
      <c r="C68">
        <v>0.64969999</v>
      </c>
      <c r="D68">
        <v>846.05200194999998</v>
      </c>
      <c r="E68">
        <v>1.91820002</v>
      </c>
      <c r="F68">
        <v>9.9000003020963209E+37</v>
      </c>
      <c r="G68">
        <v>1.37820005</v>
      </c>
      <c r="H68">
        <v>9.9000003020963209E+37</v>
      </c>
      <c r="J68" s="2">
        <f>TREND(Calibration!$A$2:$A$4,Calibration!$B$2:$B$4,C68)</f>
        <v>432.39661124723932</v>
      </c>
      <c r="K68" s="2">
        <f>TREND(Calibration!$A$2:$A$4,Calibration!$C$2:$C$4,E68)</f>
        <v>759.22490158554422</v>
      </c>
      <c r="L68" s="2">
        <f>TREND(Calibration!$A$2:$A$4,Calibration!$D$2:$D$4,G68)</f>
        <v>523.81644024363345</v>
      </c>
    </row>
    <row r="69" spans="1:12" x14ac:dyDescent="0.25">
      <c r="A69">
        <v>333266</v>
      </c>
      <c r="B69">
        <v>14.67399979</v>
      </c>
      <c r="C69">
        <v>0.65179997999999995</v>
      </c>
      <c r="D69">
        <v>905.96899413999995</v>
      </c>
      <c r="E69">
        <v>1.9053000200000001</v>
      </c>
      <c r="F69">
        <v>9.9000003020963209E+37</v>
      </c>
      <c r="G69">
        <v>1.3787000199999999</v>
      </c>
      <c r="H69">
        <v>1177.33496094</v>
      </c>
      <c r="J69" s="2">
        <f>TREND(Calibration!$A$2:$A$4,Calibration!$B$2:$B$4,C69)</f>
        <v>433.68776509002709</v>
      </c>
      <c r="K69" s="2">
        <f>TREND(Calibration!$A$2:$A$4,Calibration!$C$2:$C$4,E69)</f>
        <v>754.04912163580559</v>
      </c>
      <c r="L69" s="2">
        <f>TREND(Calibration!$A$2:$A$4,Calibration!$D$2:$D$4,G69)</f>
        <v>524.0233287155703</v>
      </c>
    </row>
    <row r="70" spans="1:12" x14ac:dyDescent="0.25">
      <c r="A70">
        <v>338278</v>
      </c>
      <c r="B70">
        <v>14.62899971</v>
      </c>
      <c r="C70">
        <v>0.65020001000000005</v>
      </c>
      <c r="D70">
        <v>982.93200683999999</v>
      </c>
      <c r="E70">
        <v>1.88530004</v>
      </c>
      <c r="F70">
        <v>9.9000003020963209E+37</v>
      </c>
      <c r="G70">
        <v>1.38139999</v>
      </c>
      <c r="H70">
        <v>742.45501708999996</v>
      </c>
      <c r="J70" s="2">
        <f>TREND(Calibration!$A$2:$A$4,Calibration!$B$2:$B$4,C70)</f>
        <v>432.70404258951754</v>
      </c>
      <c r="K70" s="2">
        <f>TREND(Calibration!$A$2:$A$4,Calibration!$C$2:$C$4,E70)</f>
        <v>746.02466462191603</v>
      </c>
      <c r="L70" s="2">
        <f>TREND(Calibration!$A$2:$A$4,Calibration!$D$2:$D$4,G70)</f>
        <v>525.14058108586346</v>
      </c>
    </row>
    <row r="71" spans="1:12" x14ac:dyDescent="0.25">
      <c r="A71">
        <v>343266</v>
      </c>
      <c r="B71">
        <v>14.605999949999999</v>
      </c>
      <c r="C71">
        <v>0.65020001000000005</v>
      </c>
      <c r="D71">
        <v>561.32897949000005</v>
      </c>
      <c r="E71">
        <v>1.94630003</v>
      </c>
      <c r="F71">
        <v>9.9000003020963209E+37</v>
      </c>
      <c r="G71">
        <v>1.3809000300000001</v>
      </c>
      <c r="H71">
        <v>1335.0770263700001</v>
      </c>
      <c r="J71" s="2">
        <f>TREND(Calibration!$A$2:$A$4,Calibration!$B$2:$B$4,C71)</f>
        <v>432.70404258951754</v>
      </c>
      <c r="K71" s="2">
        <f>TREND(Calibration!$A$2:$A$4,Calibration!$C$2:$C$4,E71)</f>
        <v>770.49927897666487</v>
      </c>
      <c r="L71" s="2">
        <f>TREND(Calibration!$A$2:$A$4,Calibration!$D$2:$D$4,G71)</f>
        <v>524.93369675194435</v>
      </c>
    </row>
    <row r="72" spans="1:12" x14ac:dyDescent="0.25">
      <c r="A72">
        <v>348265</v>
      </c>
      <c r="B72">
        <v>14.53100014</v>
      </c>
      <c r="C72">
        <v>0.64749997999999997</v>
      </c>
      <c r="D72">
        <v>894.54199218999997</v>
      </c>
      <c r="E72">
        <v>1.8642000000000001</v>
      </c>
      <c r="F72">
        <v>9.9000003020963209E+37</v>
      </c>
      <c r="G72">
        <v>1.3840999599999999</v>
      </c>
      <c r="H72">
        <v>9.9000003020963209E+37</v>
      </c>
      <c r="J72" s="2">
        <f>TREND(Calibration!$A$2:$A$4,Calibration!$B$2:$B$4,C72)</f>
        <v>431.04396129858634</v>
      </c>
      <c r="K72" s="2">
        <f>TREND(Calibration!$A$2:$A$4,Calibration!$C$2:$C$4,E72)</f>
        <v>737.55883795752186</v>
      </c>
      <c r="L72" s="2">
        <f>TREND(Calibration!$A$2:$A$4,Calibration!$D$2:$D$4,G72)</f>
        <v>526.2578334561565</v>
      </c>
    </row>
    <row r="73" spans="1:12" x14ac:dyDescent="0.25">
      <c r="A73">
        <v>353266</v>
      </c>
      <c r="B73">
        <v>14.51200008</v>
      </c>
      <c r="C73">
        <v>0.64910000999999995</v>
      </c>
      <c r="D73">
        <v>706.95800781000003</v>
      </c>
      <c r="E73">
        <v>1.93499994</v>
      </c>
      <c r="F73">
        <v>9.9000003020963209E+37</v>
      </c>
      <c r="G73">
        <v>1.38250005</v>
      </c>
      <c r="H73">
        <v>9.9000003020963209E+37</v>
      </c>
      <c r="J73" s="2">
        <f>TREND(Calibration!$A$2:$A$4,Calibration!$B$2:$B$4,C73)</f>
        <v>432.02772068938145</v>
      </c>
      <c r="K73" s="2">
        <f>TREND(Calibration!$A$2:$A$4,Calibration!$C$2:$C$4,E73)</f>
        <v>765.96542011990186</v>
      </c>
      <c r="L73" s="2">
        <f>TREND(Calibration!$A$2:$A$4,Calibration!$D$2:$D$4,G73)</f>
        <v>525.59578786314785</v>
      </c>
    </row>
    <row r="74" spans="1:12" x14ac:dyDescent="0.25">
      <c r="A74">
        <v>358266</v>
      </c>
      <c r="B74">
        <v>14.45300007</v>
      </c>
      <c r="C74">
        <v>0.64969999</v>
      </c>
      <c r="D74">
        <v>898.15802001999998</v>
      </c>
      <c r="E74">
        <v>1.85720003</v>
      </c>
      <c r="F74">
        <v>9.9000003020963209E+37</v>
      </c>
      <c r="G74">
        <v>1.3883999600000001</v>
      </c>
      <c r="H74">
        <v>9.9000003020963209E+37</v>
      </c>
      <c r="J74" s="2">
        <f>TREND(Calibration!$A$2:$A$4,Calibration!$B$2:$B$4,C74)</f>
        <v>432.39661124723932</v>
      </c>
      <c r="K74" s="2">
        <f>TREND(Calibration!$A$2:$A$4,Calibration!$C$2:$C$4,E74)</f>
        <v>734.75028723079538</v>
      </c>
      <c r="L74" s="2">
        <f>TREND(Calibration!$A$2:$A$4,Calibration!$D$2:$D$4,G74)</f>
        <v>528.03718107567101</v>
      </c>
    </row>
    <row r="75" spans="1:12" x14ac:dyDescent="0.25">
      <c r="A75">
        <v>363266</v>
      </c>
      <c r="B75">
        <v>14.43000031</v>
      </c>
      <c r="C75">
        <v>0.65179997999999995</v>
      </c>
      <c r="D75">
        <v>1098.6550293</v>
      </c>
      <c r="E75">
        <v>1.8982000400000001</v>
      </c>
      <c r="F75">
        <v>1185.79296875</v>
      </c>
      <c r="G75">
        <v>1.3976000500000001</v>
      </c>
      <c r="H75">
        <v>9.9000003020963209E+37</v>
      </c>
      <c r="J75" s="2">
        <f>TREND(Calibration!$A$2:$A$4,Calibration!$B$2:$B$4,C75)</f>
        <v>433.68776509002709</v>
      </c>
      <c r="K75" s="2">
        <f>TREND(Calibration!$A$2:$A$4,Calibration!$C$2:$C$4,E75)</f>
        <v>751.20044457165477</v>
      </c>
      <c r="L75" s="2">
        <f>TREND(Calibration!$A$2:$A$4,Calibration!$D$2:$D$4,G75)</f>
        <v>531.84419462004746</v>
      </c>
    </row>
    <row r="76" spans="1:12" x14ac:dyDescent="0.25">
      <c r="A76">
        <v>368266</v>
      </c>
      <c r="B76">
        <v>14.48499966</v>
      </c>
      <c r="C76">
        <v>0.65450001000000002</v>
      </c>
      <c r="D76">
        <v>235.66000366</v>
      </c>
      <c r="E76">
        <v>1.9106999600000001</v>
      </c>
      <c r="F76">
        <v>9.9000003020963209E+37</v>
      </c>
      <c r="G76">
        <v>1.39919996</v>
      </c>
      <c r="H76">
        <v>856.49499512</v>
      </c>
      <c r="J76" s="2">
        <f>TREND(Calibration!$A$2:$A$4,Calibration!$B$2:$B$4,C76)</f>
        <v>435.34784638095829</v>
      </c>
      <c r="K76" s="2">
        <f>TREND(Calibration!$A$2:$A$4,Calibration!$C$2:$C$4,E76)</f>
        <v>756.21570312276617</v>
      </c>
      <c r="L76" s="2">
        <f>TREND(Calibration!$A$2:$A$4,Calibration!$D$2:$D$4,G76)</f>
        <v>532.50624021305612</v>
      </c>
    </row>
    <row r="77" spans="1:12" x14ac:dyDescent="0.25">
      <c r="A77">
        <v>373267</v>
      </c>
      <c r="B77">
        <v>14.57600021</v>
      </c>
      <c r="C77">
        <v>0.65450001000000002</v>
      </c>
      <c r="D77">
        <v>744.39202881000006</v>
      </c>
      <c r="E77">
        <v>1.9867999599999999</v>
      </c>
      <c r="F77">
        <v>1196.125</v>
      </c>
      <c r="G77">
        <v>1.3987000000000001</v>
      </c>
      <c r="H77">
        <v>1327.60095215</v>
      </c>
      <c r="J77" s="2">
        <f>TREND(Calibration!$A$2:$A$4,Calibration!$B$2:$B$4,C77)</f>
        <v>435.34784638095829</v>
      </c>
      <c r="K77" s="2">
        <f>TREND(Calibration!$A$2:$A$4,Calibration!$C$2:$C$4,E77)</f>
        <v>786.74879259370516</v>
      </c>
      <c r="L77" s="2">
        <f>TREND(Calibration!$A$2:$A$4,Calibration!$D$2:$D$4,G77)</f>
        <v>532.29935587913701</v>
      </c>
    </row>
    <row r="78" spans="1:12" x14ac:dyDescent="0.25">
      <c r="A78">
        <v>378267</v>
      </c>
      <c r="B78">
        <v>14.663999560000001</v>
      </c>
      <c r="C78">
        <v>0.66259997999999998</v>
      </c>
      <c r="D78">
        <v>840.73699951000003</v>
      </c>
      <c r="E78">
        <v>2.01329994</v>
      </c>
      <c r="F78">
        <v>1109.30505371</v>
      </c>
      <c r="G78">
        <v>1.3982000400000001</v>
      </c>
      <c r="H78">
        <v>1273.5310058600001</v>
      </c>
      <c r="J78" s="2">
        <f>TREND(Calibration!$A$2:$A$4,Calibration!$B$2:$B$4,C78)</f>
        <v>440.3280164731807</v>
      </c>
      <c r="K78" s="2">
        <f>TREND(Calibration!$A$2:$A$4,Calibration!$C$2:$C$4,E78)</f>
        <v>797.38120074505991</v>
      </c>
      <c r="L78" s="2">
        <f>TREND(Calibration!$A$2:$A$4,Calibration!$D$2:$D$4,G78)</f>
        <v>532.09247154521779</v>
      </c>
    </row>
    <row r="79" spans="1:12" x14ac:dyDescent="0.25">
      <c r="A79">
        <v>383266</v>
      </c>
      <c r="B79">
        <v>14.730999949999999</v>
      </c>
      <c r="C79">
        <v>0.66210002000000001</v>
      </c>
      <c r="D79">
        <v>757.65399170000001</v>
      </c>
      <c r="E79">
        <v>2.0153999300000001</v>
      </c>
      <c r="F79">
        <v>9.9000003020963209E+37</v>
      </c>
      <c r="G79">
        <v>1.3982000400000001</v>
      </c>
      <c r="H79">
        <v>1171.8520507799999</v>
      </c>
      <c r="J79" s="2">
        <f>TREND(Calibration!$A$2:$A$4,Calibration!$B$2:$B$4,C79)</f>
        <v>440.02062202118799</v>
      </c>
      <c r="K79" s="2">
        <f>TREND(Calibration!$A$2:$A$4,Calibration!$C$2:$C$4,E79)</f>
        <v>798.22376556185463</v>
      </c>
      <c r="L79" s="2">
        <f>TREND(Calibration!$A$2:$A$4,Calibration!$D$2:$D$4,G79)</f>
        <v>532.09247154521779</v>
      </c>
    </row>
    <row r="80" spans="1:12" x14ac:dyDescent="0.25">
      <c r="A80">
        <v>388266</v>
      </c>
      <c r="B80">
        <v>14.704999920000001</v>
      </c>
      <c r="C80">
        <v>0.66420000999999995</v>
      </c>
      <c r="D80">
        <v>1005.24902344</v>
      </c>
      <c r="E80">
        <v>2.20549989</v>
      </c>
      <c r="F80">
        <v>9.9000003020963209E+37</v>
      </c>
      <c r="G80">
        <v>1.4056999699999999</v>
      </c>
      <c r="H80">
        <v>1242.5460205100001</v>
      </c>
      <c r="J80" s="2">
        <f>TREND(Calibration!$A$2:$A$4,Calibration!$B$2:$B$4,C80)</f>
        <v>441.31177586397581</v>
      </c>
      <c r="K80" s="2">
        <f>TREND(Calibration!$A$2:$A$4,Calibration!$C$2:$C$4,E80)</f>
        <v>874.49628970248455</v>
      </c>
      <c r="L80" s="2">
        <f>TREND(Calibration!$A$2:$A$4,Calibration!$D$2:$D$4,G80)</f>
        <v>535.19595586894445</v>
      </c>
    </row>
    <row r="81" spans="1:12" x14ac:dyDescent="0.25">
      <c r="A81">
        <v>393266</v>
      </c>
      <c r="B81">
        <v>14.644000050000001</v>
      </c>
      <c r="C81">
        <v>0.65939999000000005</v>
      </c>
      <c r="D81">
        <v>1068.76599121</v>
      </c>
      <c r="E81">
        <v>2.3615999200000002</v>
      </c>
      <c r="F81">
        <v>9.9000003020963209E+37</v>
      </c>
      <c r="G81">
        <v>1.40840006</v>
      </c>
      <c r="H81">
        <v>1161.5970459</v>
      </c>
      <c r="J81" s="2">
        <f>TREND(Calibration!$A$2:$A$4,Calibration!$B$2:$B$4,C81)</f>
        <v>438.3605407302569</v>
      </c>
      <c r="K81" s="2">
        <f>TREND(Calibration!$A$2:$A$4,Calibration!$C$2:$C$4,E81)</f>
        <v>937.12725136353947</v>
      </c>
      <c r="L81" s="2">
        <f>TREND(Calibration!$A$2:$A$4,Calibration!$D$2:$D$4,G81)</f>
        <v>536.31325789545019</v>
      </c>
    </row>
    <row r="82" spans="1:12" x14ac:dyDescent="0.25">
      <c r="A82">
        <v>398266</v>
      </c>
      <c r="B82">
        <v>14.53299999</v>
      </c>
      <c r="C82">
        <v>0.65719998000000002</v>
      </c>
      <c r="D82">
        <v>913.48999022999999</v>
      </c>
      <c r="E82">
        <v>2.2184998999999999</v>
      </c>
      <c r="F82">
        <v>9.9000003020963209E+37</v>
      </c>
      <c r="G82">
        <v>1.4073</v>
      </c>
      <c r="H82">
        <v>9.9000003020963209E+37</v>
      </c>
      <c r="J82" s="2">
        <f>TREND(Calibration!$A$2:$A$4,Calibration!$B$2:$B$4,C82)</f>
        <v>437.00789078160392</v>
      </c>
      <c r="K82" s="2">
        <f>TREND(Calibration!$A$2:$A$4,Calibration!$C$2:$C$4,E82)</f>
        <v>879.71219598964751</v>
      </c>
      <c r="L82" s="2">
        <f>TREND(Calibration!$A$2:$A$4,Calibration!$D$2:$D$4,G82)</f>
        <v>535.8580511181658</v>
      </c>
    </row>
    <row r="83" spans="1:12" x14ac:dyDescent="0.25">
      <c r="A83">
        <v>403267</v>
      </c>
      <c r="B83">
        <v>14.52000046</v>
      </c>
      <c r="C83">
        <v>0.65399998000000004</v>
      </c>
      <c r="D83">
        <v>1200.3249511700001</v>
      </c>
      <c r="E83">
        <v>2.3269999000000001</v>
      </c>
      <c r="F83">
        <v>9.9000003020963209E+37</v>
      </c>
      <c r="G83">
        <v>1.40900004</v>
      </c>
      <c r="H83">
        <v>9.9000003020963209E+37</v>
      </c>
      <c r="J83" s="2">
        <f>TREND(Calibration!$A$2:$A$4,Calibration!$B$2:$B$4,C83)</f>
        <v>435.0404088902992</v>
      </c>
      <c r="K83" s="2">
        <f>TREND(Calibration!$A$2:$A$4,Calibration!$C$2:$C$4,E83)</f>
        <v>923.24491882272105</v>
      </c>
      <c r="L83" s="2">
        <f>TREND(Calibration!$A$2:$A$4,Calibration!$D$2:$D$4,G83)</f>
        <v>536.56153068260289</v>
      </c>
    </row>
    <row r="84" spans="1:12" x14ac:dyDescent="0.25">
      <c r="A84">
        <v>408267</v>
      </c>
      <c r="B84">
        <v>14.569000239999999</v>
      </c>
      <c r="C84">
        <v>0.65509998999999997</v>
      </c>
      <c r="D84">
        <v>408.76199341</v>
      </c>
      <c r="E84">
        <v>2.33949995</v>
      </c>
      <c r="F84">
        <v>9.9000003020963209E+37</v>
      </c>
      <c r="G84">
        <v>1.4117000099999999</v>
      </c>
      <c r="H84">
        <v>9.9000003020963209E+37</v>
      </c>
      <c r="J84" s="2">
        <f>TREND(Calibration!$A$2:$A$4,Calibration!$B$2:$B$4,C84)</f>
        <v>435.71673693881604</v>
      </c>
      <c r="K84" s="2">
        <f>TREND(Calibration!$A$2:$A$4,Calibration!$C$2:$C$4,E84)</f>
        <v>928.26022953285519</v>
      </c>
      <c r="L84" s="2">
        <f>TREND(Calibration!$A$2:$A$4,Calibration!$D$2:$D$4,G84)</f>
        <v>537.67878305289594</v>
      </c>
    </row>
    <row r="85" spans="1:12" x14ac:dyDescent="0.25">
      <c r="A85">
        <v>413267</v>
      </c>
      <c r="B85">
        <v>14.54300022</v>
      </c>
      <c r="C85">
        <v>0.65829998000000001</v>
      </c>
      <c r="D85">
        <v>910.42999268000005</v>
      </c>
      <c r="E85">
        <v>2.2541000800000002</v>
      </c>
      <c r="F85">
        <v>9.9000003020963209E+37</v>
      </c>
      <c r="G85">
        <v>1.41439998</v>
      </c>
      <c r="H85">
        <v>9.9000003020963209E+37</v>
      </c>
      <c r="J85" s="2">
        <f>TREND(Calibration!$A$2:$A$4,Calibration!$B$2:$B$4,C85)</f>
        <v>437.68421268173995</v>
      </c>
      <c r="K85" s="2">
        <f>TREND(Calibration!$A$2:$A$4,Calibration!$C$2:$C$4,E85)</f>
        <v>893.99581597810402</v>
      </c>
      <c r="L85" s="2">
        <f>TREND(Calibration!$A$2:$A$4,Calibration!$D$2:$D$4,G85)</f>
        <v>538.7960354231891</v>
      </c>
    </row>
    <row r="86" spans="1:12" x14ac:dyDescent="0.25">
      <c r="A86">
        <v>418266</v>
      </c>
      <c r="B86">
        <v>14.55000019</v>
      </c>
      <c r="C86">
        <v>0.65130001000000004</v>
      </c>
      <c r="D86">
        <v>1067.3959960899999</v>
      </c>
      <c r="E86">
        <v>2.3243000500000002</v>
      </c>
      <c r="F86">
        <v>9.9000003020963209E+37</v>
      </c>
      <c r="G86">
        <v>1.4160000100000001</v>
      </c>
      <c r="H86">
        <v>9.9000003020963209E+37</v>
      </c>
      <c r="J86" s="2">
        <f>TREND(Calibration!$A$2:$A$4,Calibration!$B$2:$B$4,C86)</f>
        <v>433.38036448965352</v>
      </c>
      <c r="K86" s="2">
        <f>TREND(Calibration!$A$2:$A$4,Calibration!$C$2:$C$4,E86)</f>
        <v>922.16167622603098</v>
      </c>
      <c r="L86" s="2">
        <f>TREND(Calibration!$A$2:$A$4,Calibration!$D$2:$D$4,G86)</f>
        <v>539.45813067241045</v>
      </c>
    </row>
    <row r="87" spans="1:12" x14ac:dyDescent="0.25">
      <c r="A87">
        <v>423266</v>
      </c>
      <c r="B87">
        <v>14.63399982</v>
      </c>
      <c r="C87">
        <v>0.65780002000000004</v>
      </c>
      <c r="D87">
        <v>203.6309967</v>
      </c>
      <c r="E87">
        <v>2.1888000999999999</v>
      </c>
      <c r="F87">
        <v>9.9000003020963209E+37</v>
      </c>
      <c r="G87">
        <v>1.4213999500000001</v>
      </c>
      <c r="H87">
        <v>867.39697265999996</v>
      </c>
      <c r="J87" s="2">
        <f>TREND(Calibration!$A$2:$A$4,Calibration!$B$2:$B$4,C87)</f>
        <v>437.37681822974724</v>
      </c>
      <c r="K87" s="2">
        <f>TREND(Calibration!$A$2:$A$4,Calibration!$C$2:$C$4,E87)</f>
        <v>867.7959456523414</v>
      </c>
      <c r="L87" s="2">
        <f>TREND(Calibration!$A$2:$A$4,Calibration!$D$2:$D$4,G87)</f>
        <v>541.69263541299665</v>
      </c>
    </row>
    <row r="88" spans="1:12" x14ac:dyDescent="0.25">
      <c r="A88">
        <v>428267</v>
      </c>
      <c r="B88">
        <v>14.649999619999999</v>
      </c>
      <c r="C88">
        <v>0.65179997999999995</v>
      </c>
      <c r="D88">
        <v>1226.45800781</v>
      </c>
      <c r="E88">
        <v>2.4124000099999998</v>
      </c>
      <c r="F88">
        <v>9.9000003020963209E+37</v>
      </c>
      <c r="G88">
        <v>1.4294999799999999</v>
      </c>
      <c r="H88">
        <v>9.9000003020963209E+37</v>
      </c>
      <c r="J88" s="2">
        <f>TREND(Calibration!$A$2:$A$4,Calibration!$B$2:$B$4,C88)</f>
        <v>433.68776509002709</v>
      </c>
      <c r="K88" s="2">
        <f>TREND(Calibration!$A$2:$A$4,Calibration!$C$2:$C$4,E88)</f>
        <v>957.50942867105255</v>
      </c>
      <c r="L88" s="2">
        <f>TREND(Calibration!$A$2:$A$4,Calibration!$D$2:$D$4,G88)</f>
        <v>545.04444218008859</v>
      </c>
    </row>
    <row r="89" spans="1:12" x14ac:dyDescent="0.25">
      <c r="A89">
        <v>433266</v>
      </c>
      <c r="B89">
        <v>14.649999619999999</v>
      </c>
      <c r="C89">
        <v>0.64480000999999998</v>
      </c>
      <c r="D89">
        <v>574.73498534999999</v>
      </c>
      <c r="E89">
        <v>2.0748000100000001</v>
      </c>
      <c r="F89">
        <v>9.9000003020963209E+37</v>
      </c>
      <c r="G89">
        <v>1.4327000400000001</v>
      </c>
      <c r="H89">
        <v>9.9000003020963209E+37</v>
      </c>
      <c r="J89" s="2">
        <f>TREND(Calibration!$A$2:$A$4,Calibration!$B$2:$B$4,C89)</f>
        <v>429.38391689794071</v>
      </c>
      <c r="K89" s="2">
        <f>TREND(Calibration!$A$2:$A$4,Calibration!$C$2:$C$4,E89)</f>
        <v>822.05645882362785</v>
      </c>
      <c r="L89" s="2">
        <f>TREND(Calibration!$A$2:$A$4,Calibration!$D$2:$D$4,G89)</f>
        <v>546.3686326785313</v>
      </c>
    </row>
    <row r="90" spans="1:12" x14ac:dyDescent="0.25">
      <c r="A90">
        <v>438266</v>
      </c>
      <c r="B90">
        <v>14.647000309999999</v>
      </c>
      <c r="C90">
        <v>0.64700000999999996</v>
      </c>
      <c r="D90">
        <v>494.34500121999997</v>
      </c>
      <c r="E90">
        <v>2.0980999499999999</v>
      </c>
      <c r="F90">
        <v>1350.6970214800001</v>
      </c>
      <c r="G90">
        <v>1.4327000400000001</v>
      </c>
      <c r="H90">
        <v>1092.85705566</v>
      </c>
      <c r="J90" s="2">
        <f>TREND(Calibration!$A$2:$A$4,Calibration!$B$2:$B$4,C90)</f>
        <v>430.73656069821271</v>
      </c>
      <c r="K90" s="2">
        <f>TREND(Calibration!$A$2:$A$4,Calibration!$C$2:$C$4,E90)</f>
        <v>831.40493651991574</v>
      </c>
      <c r="L90" s="2">
        <f>TREND(Calibration!$A$2:$A$4,Calibration!$D$2:$D$4,G90)</f>
        <v>546.3686326785313</v>
      </c>
    </row>
    <row r="91" spans="1:12" x14ac:dyDescent="0.25">
      <c r="A91">
        <v>443267</v>
      </c>
      <c r="B91">
        <v>14.62800026</v>
      </c>
      <c r="C91">
        <v>0.64160001</v>
      </c>
      <c r="D91">
        <v>448.08700562000001</v>
      </c>
      <c r="E91">
        <v>1.9630000599999999</v>
      </c>
      <c r="F91">
        <v>1147.89099121</v>
      </c>
      <c r="G91">
        <v>1.43110001</v>
      </c>
      <c r="H91">
        <v>9.9000003020963209E+37</v>
      </c>
      <c r="J91" s="2">
        <f>TREND(Calibration!$A$2:$A$4,Calibration!$B$2:$B$4,C91)</f>
        <v>427.41643500663594</v>
      </c>
      <c r="K91" s="2">
        <f>TREND(Calibration!$A$2:$A$4,Calibration!$C$2:$C$4,E91)</f>
        <v>777.19971932038845</v>
      </c>
      <c r="L91" s="2">
        <f>TREND(Calibration!$A$2:$A$4,Calibration!$D$2:$D$4,G91)</f>
        <v>545.70653742930995</v>
      </c>
    </row>
    <row r="92" spans="1:12" x14ac:dyDescent="0.25">
      <c r="A92">
        <v>448266</v>
      </c>
      <c r="B92">
        <v>14.62800026</v>
      </c>
      <c r="C92">
        <v>0.64590000999999997</v>
      </c>
      <c r="D92">
        <v>630.70898437000005</v>
      </c>
      <c r="E92">
        <v>2.0764999400000002</v>
      </c>
      <c r="F92">
        <v>1098.8769531200001</v>
      </c>
      <c r="G92">
        <v>1.4315999699999999</v>
      </c>
      <c r="H92">
        <v>9.9000003020963209E+37</v>
      </c>
      <c r="J92" s="2">
        <f>TREND(Calibration!$A$2:$A$4,Calibration!$B$2:$B$4,C92)</f>
        <v>430.06023879807668</v>
      </c>
      <c r="K92" s="2">
        <f>TREND(Calibration!$A$2:$A$4,Calibration!$C$2:$C$4,E92)</f>
        <v>822.73851026626039</v>
      </c>
      <c r="L92" s="2">
        <f>TREND(Calibration!$A$2:$A$4,Calibration!$D$2:$D$4,G92)</f>
        <v>545.91342176322917</v>
      </c>
    </row>
    <row r="93" spans="1:12" x14ac:dyDescent="0.25">
      <c r="A93">
        <v>453266</v>
      </c>
      <c r="B93">
        <v>14.559000019999999</v>
      </c>
      <c r="C93">
        <v>0.64209998000000001</v>
      </c>
      <c r="D93">
        <v>728.84197998000002</v>
      </c>
      <c r="E93">
        <v>2.0353999100000002</v>
      </c>
      <c r="F93">
        <v>965.86700439000003</v>
      </c>
      <c r="G93">
        <v>1.43110001</v>
      </c>
      <c r="H93">
        <v>9.9000003020963209E+37</v>
      </c>
      <c r="J93" s="2">
        <f>TREND(Calibration!$A$2:$A$4,Calibration!$B$2:$B$4,C93)</f>
        <v>427.72383560700962</v>
      </c>
      <c r="K93" s="2">
        <f>TREND(Calibration!$A$2:$A$4,Calibration!$C$2:$C$4,E93)</f>
        <v>806.24822257574419</v>
      </c>
      <c r="L93" s="2">
        <f>TREND(Calibration!$A$2:$A$4,Calibration!$D$2:$D$4,G93)</f>
        <v>545.70653742930995</v>
      </c>
    </row>
    <row r="94" spans="1:12" x14ac:dyDescent="0.25">
      <c r="A94">
        <v>458277</v>
      </c>
      <c r="B94">
        <v>14.539999959999999</v>
      </c>
      <c r="C94">
        <v>0.64910000999999995</v>
      </c>
      <c r="D94">
        <v>435.58898926000001</v>
      </c>
      <c r="E94">
        <v>1.98730004</v>
      </c>
      <c r="F94">
        <v>9.9000003020963209E+37</v>
      </c>
      <c r="G94">
        <v>1.43599999</v>
      </c>
      <c r="H94">
        <v>952.78100586000005</v>
      </c>
      <c r="J94" s="2">
        <f>TREND(Calibration!$A$2:$A$4,Calibration!$B$2:$B$4,C94)</f>
        <v>432.02772068938145</v>
      </c>
      <c r="K94" s="2">
        <f>TREND(Calibration!$A$2:$A$4,Calibration!$C$2:$C$4,E94)</f>
        <v>786.94943631752426</v>
      </c>
      <c r="L94" s="2">
        <f>TREND(Calibration!$A$2:$A$4,Calibration!$D$2:$D$4,G94)</f>
        <v>547.73415783597704</v>
      </c>
    </row>
    <row r="95" spans="1:12" x14ac:dyDescent="0.25">
      <c r="A95">
        <v>463267</v>
      </c>
      <c r="B95">
        <v>14.48200035</v>
      </c>
      <c r="C95">
        <v>0.64429997999999999</v>
      </c>
      <c r="D95">
        <v>9.9000003020963209E+37</v>
      </c>
      <c r="E95">
        <v>2.18499994</v>
      </c>
      <c r="F95">
        <v>732.26599121000004</v>
      </c>
      <c r="G95">
        <v>1.43649995</v>
      </c>
      <c r="H95">
        <v>9.9000003020963209E+37</v>
      </c>
      <c r="J95" s="2">
        <f>TREND(Calibration!$A$2:$A$4,Calibration!$B$2:$B$4,C95)</f>
        <v>429.07647940728162</v>
      </c>
      <c r="K95" s="2">
        <f>TREND(Calibration!$A$2:$A$4,Calibration!$C$2:$C$4,E95)</f>
        <v>866.2712330993337</v>
      </c>
      <c r="L95" s="2">
        <f>TREND(Calibration!$A$2:$A$4,Calibration!$D$2:$D$4,G95)</f>
        <v>547.94104216989615</v>
      </c>
    </row>
    <row r="96" spans="1:12" x14ac:dyDescent="0.25">
      <c r="A96">
        <v>468266</v>
      </c>
      <c r="B96">
        <v>14.48499966</v>
      </c>
      <c r="C96">
        <v>0.64370000000000005</v>
      </c>
      <c r="D96">
        <v>1030.2469482399999</v>
      </c>
      <c r="E96">
        <v>2.2535998799999999</v>
      </c>
      <c r="F96">
        <v>1078.9310302700001</v>
      </c>
      <c r="G96">
        <v>1.4419000099999999</v>
      </c>
      <c r="H96">
        <v>1370.94299316</v>
      </c>
      <c r="J96" s="2">
        <f>TREND(Calibration!$A$2:$A$4,Calibration!$B$2:$B$4,C96)</f>
        <v>428.70758884942381</v>
      </c>
      <c r="K96" s="2">
        <f>TREND(Calibration!$A$2:$A$4,Calibration!$C$2:$C$4,E96)</f>
        <v>893.79512410749476</v>
      </c>
      <c r="L96" s="2">
        <f>TREND(Calibration!$A$2:$A$4,Calibration!$D$2:$D$4,G96)</f>
        <v>550.17559656669505</v>
      </c>
    </row>
    <row r="97" spans="1:12" x14ac:dyDescent="0.25">
      <c r="A97">
        <v>473266</v>
      </c>
      <c r="B97">
        <v>14.57900047</v>
      </c>
      <c r="C97">
        <v>0.64859997999999996</v>
      </c>
      <c r="D97">
        <v>652.48901366999996</v>
      </c>
      <c r="E97">
        <v>2.24489999</v>
      </c>
      <c r="F97">
        <v>1096.04504395</v>
      </c>
      <c r="G97">
        <v>1.44840002</v>
      </c>
      <c r="H97">
        <v>9.9000003020963209E+37</v>
      </c>
      <c r="J97" s="2">
        <f>TREND(Calibration!$A$2:$A$4,Calibration!$B$2:$B$4,C97)</f>
        <v>431.72028319872237</v>
      </c>
      <c r="K97" s="2">
        <f>TREND(Calibration!$A$2:$A$4,Calibration!$C$2:$C$4,E97)</f>
        <v>890.3045259503682</v>
      </c>
      <c r="L97" s="2">
        <f>TREND(Calibration!$A$2:$A$4,Calibration!$D$2:$D$4,G97)</f>
        <v>552.8653122225835</v>
      </c>
    </row>
    <row r="98" spans="1:12" x14ac:dyDescent="0.25">
      <c r="A98">
        <v>478266</v>
      </c>
      <c r="B98">
        <v>14.63099957</v>
      </c>
      <c r="C98">
        <v>0.64800000000000002</v>
      </c>
      <c r="D98">
        <v>909.30603026999995</v>
      </c>
      <c r="E98">
        <v>2.1839001200000001</v>
      </c>
      <c r="F98">
        <v>997.85302734000004</v>
      </c>
      <c r="G98">
        <v>1.46510005</v>
      </c>
      <c r="H98">
        <v>9.9000003020963209E+37</v>
      </c>
      <c r="J98" s="2">
        <f>TREND(Calibration!$A$2:$A$4,Calibration!$B$2:$B$4,C98)</f>
        <v>431.35139264086456</v>
      </c>
      <c r="K98" s="2">
        <f>TREND(Calibration!$A$2:$A$4,Calibration!$C$2:$C$4,E98)</f>
        <v>865.82995974240964</v>
      </c>
      <c r="L98" s="2">
        <f>TREND(Calibration!$A$2:$A$4,Calibration!$D$2:$D$4,G98)</f>
        <v>559.77581422870435</v>
      </c>
    </row>
    <row r="99" spans="1:12" x14ac:dyDescent="0.25">
      <c r="A99">
        <v>483266</v>
      </c>
      <c r="B99">
        <v>14.61100006</v>
      </c>
      <c r="C99">
        <v>0.64800000000000002</v>
      </c>
      <c r="D99">
        <v>1315.8540039100001</v>
      </c>
      <c r="E99">
        <v>2.11430001</v>
      </c>
      <c r="F99">
        <v>690.82501220999995</v>
      </c>
      <c r="G99">
        <v>1.4673000599999999</v>
      </c>
      <c r="H99">
        <v>9.9000003020963209E+37</v>
      </c>
      <c r="J99" s="2">
        <f>TREND(Calibration!$A$2:$A$4,Calibration!$B$2:$B$4,C99)</f>
        <v>431.35139264086456</v>
      </c>
      <c r="K99" s="2">
        <f>TREND(Calibration!$A$2:$A$4,Calibration!$C$2:$C$4,E99)</f>
        <v>837.90477727437803</v>
      </c>
      <c r="L99" s="2">
        <f>TREND(Calibration!$A$2:$A$4,Calibration!$D$2:$D$4,G99)</f>
        <v>560.68618226507829</v>
      </c>
    </row>
    <row r="100" spans="1:12" x14ac:dyDescent="0.25">
      <c r="A100">
        <v>488266</v>
      </c>
      <c r="B100">
        <v>14.58199978</v>
      </c>
      <c r="C100">
        <v>0.65399998000000004</v>
      </c>
      <c r="D100">
        <v>1059.8959960899999</v>
      </c>
      <c r="E100">
        <v>2.1115999200000002</v>
      </c>
      <c r="F100">
        <v>709.89300536999997</v>
      </c>
      <c r="G100">
        <v>1.46570003</v>
      </c>
      <c r="H100">
        <v>9.9000003020963209E+37</v>
      </c>
      <c r="J100" s="2">
        <f>TREND(Calibration!$A$2:$A$4,Calibration!$B$2:$B$4,C100)</f>
        <v>435.0404088902992</v>
      </c>
      <c r="K100" s="2">
        <f>TREND(Calibration!$A$2:$A$4,Calibration!$C$2:$C$4,E100)</f>
        <v>836.82143838410764</v>
      </c>
      <c r="L100" s="2">
        <f>TREND(Calibration!$A$2:$A$4,Calibration!$D$2:$D$4,G100)</f>
        <v>560.02408701585694</v>
      </c>
    </row>
    <row r="101" spans="1:12" x14ac:dyDescent="0.25">
      <c r="A101">
        <v>493266</v>
      </c>
      <c r="B101">
        <v>14.501000400000001</v>
      </c>
      <c r="C101">
        <v>0.65829998000000001</v>
      </c>
      <c r="D101">
        <v>1183.7869873</v>
      </c>
      <c r="E101">
        <v>2.1115999200000002</v>
      </c>
      <c r="F101">
        <v>907.14501953000001</v>
      </c>
      <c r="G101">
        <v>1.46570003</v>
      </c>
      <c r="H101">
        <v>9.9000003020963209E+37</v>
      </c>
      <c r="J101" s="2">
        <f>TREND(Calibration!$A$2:$A$4,Calibration!$B$2:$B$4,C101)</f>
        <v>437.68421268173995</v>
      </c>
      <c r="K101" s="2">
        <f>TREND(Calibration!$A$2:$A$4,Calibration!$C$2:$C$4,E101)</f>
        <v>836.82143838410764</v>
      </c>
      <c r="L101" s="2">
        <f>TREND(Calibration!$A$2:$A$4,Calibration!$D$2:$D$4,G101)</f>
        <v>560.02408701585694</v>
      </c>
    </row>
    <row r="102" spans="1:12" x14ac:dyDescent="0.25">
      <c r="A102">
        <v>498267</v>
      </c>
      <c r="B102">
        <v>14.40999985</v>
      </c>
      <c r="C102">
        <v>0.66100000999999997</v>
      </c>
      <c r="D102">
        <v>9.9000003020963209E+37</v>
      </c>
      <c r="E102">
        <v>2.1089000699999998</v>
      </c>
      <c r="F102">
        <v>415.78601073999999</v>
      </c>
      <c r="G102">
        <v>1.46080005</v>
      </c>
      <c r="H102">
        <v>9.9000003020963209E+37</v>
      </c>
      <c r="J102" s="2">
        <f>TREND(Calibration!$A$2:$A$4,Calibration!$B$2:$B$4,C102)</f>
        <v>439.34429397267104</v>
      </c>
      <c r="K102" s="2">
        <f>TREND(Calibration!$A$2:$A$4,Calibration!$C$2:$C$4,E102)</f>
        <v>835.73819578741734</v>
      </c>
      <c r="L102" s="2">
        <f>TREND(Calibration!$A$2:$A$4,Calibration!$D$2:$D$4,G102)</f>
        <v>557.99646660918995</v>
      </c>
    </row>
    <row r="103" spans="1:12" x14ac:dyDescent="0.25">
      <c r="A103">
        <v>503265</v>
      </c>
      <c r="B103">
        <v>14.45600033</v>
      </c>
      <c r="C103">
        <v>0.66530001000000005</v>
      </c>
      <c r="D103">
        <v>538.48699951000003</v>
      </c>
      <c r="E103">
        <v>2.1094000300000002</v>
      </c>
      <c r="F103">
        <v>9.9000003020963209E+37</v>
      </c>
      <c r="G103">
        <v>1.4630000599999999</v>
      </c>
      <c r="H103">
        <v>891.62701416000004</v>
      </c>
      <c r="J103" s="2">
        <f>TREND(Calibration!$A$2:$A$4,Calibration!$B$2:$B$4,C103)</f>
        <v>441.98809776411184</v>
      </c>
      <c r="K103" s="2">
        <f>TREND(Calibration!$A$2:$A$4,Calibration!$C$2:$C$4,E103)</f>
        <v>835.93879136444627</v>
      </c>
      <c r="L103" s="2">
        <f>TREND(Calibration!$A$2:$A$4,Calibration!$D$2:$D$4,G103)</f>
        <v>558.90683464556378</v>
      </c>
    </row>
    <row r="104" spans="1:12" x14ac:dyDescent="0.25">
      <c r="A104">
        <v>508264</v>
      </c>
      <c r="B104">
        <v>14.446000099999999</v>
      </c>
      <c r="C104">
        <v>0.65880000999999999</v>
      </c>
      <c r="D104">
        <v>9.9000003020963209E+37</v>
      </c>
      <c r="E104">
        <v>2.0515999800000002</v>
      </c>
      <c r="F104">
        <v>615.23199463000003</v>
      </c>
      <c r="G104">
        <v>1.4596999900000001</v>
      </c>
      <c r="H104">
        <v>9.9000003020963209E+37</v>
      </c>
      <c r="J104" s="2">
        <f>TREND(Calibration!$A$2:$A$4,Calibration!$B$2:$B$4,C104)</f>
        <v>437.99165017239903</v>
      </c>
      <c r="K104" s="2">
        <f>TREND(Calibration!$A$2:$A$4,Calibration!$C$2:$C$4,E104)</f>
        <v>812.74806734243907</v>
      </c>
      <c r="L104" s="2">
        <f>TREND(Calibration!$A$2:$A$4,Calibration!$D$2:$D$4,G104)</f>
        <v>557.54125983190545</v>
      </c>
    </row>
    <row r="105" spans="1:12" x14ac:dyDescent="0.25">
      <c r="A105">
        <v>513265</v>
      </c>
      <c r="B105">
        <v>14.510999679999999</v>
      </c>
      <c r="C105">
        <v>0.66369997999999997</v>
      </c>
      <c r="D105">
        <v>723.82501220999995</v>
      </c>
      <c r="E105">
        <v>2.1396000399999999</v>
      </c>
      <c r="F105">
        <v>1060.8430175799999</v>
      </c>
      <c r="G105">
        <v>1.4602999699999999</v>
      </c>
      <c r="H105">
        <v>1226.70703125</v>
      </c>
      <c r="J105" s="2">
        <f>TREND(Calibration!$A$2:$A$4,Calibration!$B$2:$B$4,C105)</f>
        <v>441.00433837331673</v>
      </c>
      <c r="K105" s="2">
        <f>TREND(Calibration!$A$2:$A$4,Calibration!$C$2:$C$4,E105)</f>
        <v>848.05573758459411</v>
      </c>
      <c r="L105" s="2">
        <f>TREND(Calibration!$A$2:$A$4,Calibration!$D$2:$D$4,G105)</f>
        <v>557.78953261905804</v>
      </c>
    </row>
    <row r="106" spans="1:12" x14ac:dyDescent="0.25">
      <c r="A106">
        <v>518265</v>
      </c>
      <c r="B106">
        <v>14.59500027</v>
      </c>
      <c r="C106">
        <v>0.66479999000000001</v>
      </c>
      <c r="D106">
        <v>802.35198975000003</v>
      </c>
      <c r="E106">
        <v>2.0882999899999999</v>
      </c>
      <c r="F106">
        <v>9.9000003020963209E+37</v>
      </c>
      <c r="G106">
        <v>1.4630000599999999</v>
      </c>
      <c r="H106">
        <v>1302.8919677700001</v>
      </c>
      <c r="J106" s="2">
        <f>TREND(Calibration!$A$2:$A$4,Calibration!$B$2:$B$4,C106)</f>
        <v>441.68066642183362</v>
      </c>
      <c r="K106" s="2">
        <f>TREND(Calibration!$A$2:$A$4,Calibration!$C$2:$C$4,E106)</f>
        <v>827.4729647000521</v>
      </c>
      <c r="L106" s="2">
        <f>TREND(Calibration!$A$2:$A$4,Calibration!$D$2:$D$4,G106)</f>
        <v>558.90683464556378</v>
      </c>
    </row>
    <row r="107" spans="1:12" x14ac:dyDescent="0.25">
      <c r="A107">
        <v>523264</v>
      </c>
      <c r="B107">
        <v>14.70199966</v>
      </c>
      <c r="C107">
        <v>0.66259997999999998</v>
      </c>
      <c r="D107">
        <v>1078.3110351600001</v>
      </c>
      <c r="E107">
        <v>2.1796000000000002</v>
      </c>
      <c r="F107">
        <v>9.9000003020963209E+37</v>
      </c>
      <c r="G107">
        <v>1.4641</v>
      </c>
      <c r="H107">
        <v>9.9000003020963209E+37</v>
      </c>
      <c r="J107" s="2">
        <f>TREND(Calibration!$A$2:$A$4,Calibration!$B$2:$B$4,C107)</f>
        <v>440.3280164731807</v>
      </c>
      <c r="K107" s="2">
        <f>TREND(Calibration!$A$2:$A$4,Calibration!$C$2:$C$4,E107)</f>
        <v>864.10465161237323</v>
      </c>
      <c r="L107" s="2">
        <f>TREND(Calibration!$A$2:$A$4,Calibration!$D$2:$D$4,G107)</f>
        <v>559.36199176663558</v>
      </c>
    </row>
    <row r="108" spans="1:12" x14ac:dyDescent="0.25">
      <c r="A108">
        <v>528264</v>
      </c>
      <c r="B108">
        <v>14.74800014</v>
      </c>
      <c r="C108">
        <v>0.67070001000000001</v>
      </c>
      <c r="D108">
        <v>1052.8449707</v>
      </c>
      <c r="E108">
        <v>2.4070000600000001</v>
      </c>
      <c r="F108">
        <v>9.9000003020963209E+37</v>
      </c>
      <c r="G108">
        <v>1.4688999700000001</v>
      </c>
      <c r="H108">
        <v>1139.4680175799999</v>
      </c>
      <c r="J108" s="2">
        <f>TREND(Calibration!$A$2:$A$4,Calibration!$B$2:$B$4,C108)</f>
        <v>445.30822345568862</v>
      </c>
      <c r="K108" s="2">
        <f>TREND(Calibration!$A$2:$A$4,Calibration!$C$2:$C$4,E108)</f>
        <v>955.3428431718595</v>
      </c>
      <c r="L108" s="2">
        <f>TREND(Calibration!$A$2:$A$4,Calibration!$D$2:$D$4,G108)</f>
        <v>561.34822785808694</v>
      </c>
    </row>
    <row r="109" spans="1:12" x14ac:dyDescent="0.25">
      <c r="A109">
        <v>533265</v>
      </c>
      <c r="B109">
        <v>14.789999959999999</v>
      </c>
      <c r="C109">
        <v>0.66799998000000005</v>
      </c>
      <c r="D109">
        <v>940.57800293000003</v>
      </c>
      <c r="E109">
        <v>2.3422000399999998</v>
      </c>
      <c r="F109">
        <v>9.9000003020963209E+37</v>
      </c>
      <c r="G109">
        <v>1.47430003</v>
      </c>
      <c r="H109">
        <v>1216.86901855</v>
      </c>
      <c r="J109" s="2">
        <f>TREND(Calibration!$A$2:$A$4,Calibration!$B$2:$B$4,C109)</f>
        <v>443.64814216475753</v>
      </c>
      <c r="K109" s="2">
        <f>TREND(Calibration!$A$2:$A$4,Calibration!$C$2:$C$4,E109)</f>
        <v>929.3435684231257</v>
      </c>
      <c r="L109" s="2">
        <f>TREND(Calibration!$A$2:$A$4,Calibration!$D$2:$D$4,G109)</f>
        <v>563.58278225488584</v>
      </c>
    </row>
    <row r="110" spans="1:12" x14ac:dyDescent="0.25">
      <c r="A110">
        <v>538264</v>
      </c>
      <c r="B110">
        <v>14.79300022</v>
      </c>
      <c r="C110">
        <v>0.66420000999999995</v>
      </c>
      <c r="D110">
        <v>1030.66796875</v>
      </c>
      <c r="E110">
        <v>2.43230009</v>
      </c>
      <c r="F110">
        <v>9.9000003020963209E+37</v>
      </c>
      <c r="G110">
        <v>1.4770000000000001</v>
      </c>
      <c r="H110">
        <v>1042.91894531</v>
      </c>
      <c r="J110" s="2">
        <f>TREND(Calibration!$A$2:$A$4,Calibration!$B$2:$B$4,C110)</f>
        <v>441.31177586397581</v>
      </c>
      <c r="K110" s="2">
        <f>TREND(Calibration!$A$2:$A$4,Calibration!$C$2:$C$4,E110)</f>
        <v>965.49380348207558</v>
      </c>
      <c r="L110" s="2">
        <f>TREND(Calibration!$A$2:$A$4,Calibration!$D$2:$D$4,G110)</f>
        <v>564.700034625179</v>
      </c>
    </row>
    <row r="111" spans="1:12" x14ac:dyDescent="0.25">
      <c r="A111">
        <v>543264</v>
      </c>
      <c r="B111">
        <v>14.777000429999999</v>
      </c>
      <c r="C111">
        <v>0.66049999000000004</v>
      </c>
      <c r="D111">
        <v>827.78802489999998</v>
      </c>
      <c r="E111">
        <v>2.6110999600000002</v>
      </c>
      <c r="F111">
        <v>9.9000003020963209E+37</v>
      </c>
      <c r="G111">
        <v>1.4861999800000001</v>
      </c>
      <c r="H111">
        <v>9.9000003020963209E+37</v>
      </c>
      <c r="J111" s="2">
        <f>TREND(Calibration!$A$2:$A$4,Calibration!$B$2:$B$4,C111)</f>
        <v>439.03686263039287</v>
      </c>
      <c r="K111" s="2">
        <f>TREND(Calibration!$A$2:$A$4,Calibration!$C$2:$C$4,E111)</f>
        <v>1037.2324687659427</v>
      </c>
      <c r="L111" s="2">
        <f>TREND(Calibration!$A$2:$A$4,Calibration!$D$2:$D$4,G111)</f>
        <v>568.50700265136049</v>
      </c>
    </row>
    <row r="112" spans="1:12" x14ac:dyDescent="0.25">
      <c r="A112">
        <v>548265</v>
      </c>
      <c r="B112">
        <v>14.76399994</v>
      </c>
      <c r="C112">
        <v>0.65880000999999999</v>
      </c>
      <c r="D112">
        <v>541.05902100000003</v>
      </c>
      <c r="E112">
        <v>2.5116999099999999</v>
      </c>
      <c r="F112">
        <v>9.9000003020963209E+37</v>
      </c>
      <c r="G112">
        <v>1.48730004</v>
      </c>
      <c r="H112">
        <v>9.9000003020963209E+37</v>
      </c>
      <c r="J112" s="2">
        <f>TREND(Calibration!$A$2:$A$4,Calibration!$B$2:$B$4,C112)</f>
        <v>437.99165017239903</v>
      </c>
      <c r="K112" s="2">
        <f>TREND(Calibration!$A$2:$A$4,Calibration!$C$2:$C$4,E112)</f>
        <v>997.3508574641578</v>
      </c>
      <c r="L112" s="2">
        <f>TREND(Calibration!$A$2:$A$4,Calibration!$D$2:$D$4,G112)</f>
        <v>568.96220942864488</v>
      </c>
    </row>
    <row r="113" spans="1:12" x14ac:dyDescent="0.25">
      <c r="A113">
        <v>553264</v>
      </c>
      <c r="B113">
        <v>14.696000099999999</v>
      </c>
      <c r="C113">
        <v>0.66049999000000004</v>
      </c>
      <c r="D113">
        <v>403.67898559999998</v>
      </c>
      <c r="E113">
        <v>2.28600001</v>
      </c>
      <c r="F113">
        <v>9.9000003020963209E+37</v>
      </c>
      <c r="G113">
        <v>1.48459995</v>
      </c>
      <c r="H113">
        <v>938.93103026999995</v>
      </c>
      <c r="J113" s="2">
        <f>TREND(Calibration!$A$2:$A$4,Calibration!$B$2:$B$4,C113)</f>
        <v>439.03686263039287</v>
      </c>
      <c r="K113" s="2">
        <f>TREND(Calibration!$A$2:$A$4,Calibration!$C$2:$C$4,E113)</f>
        <v>906.79480962865182</v>
      </c>
      <c r="L113" s="2">
        <f>TREND(Calibration!$A$2:$A$4,Calibration!$D$2:$D$4,G113)</f>
        <v>567.84490740213914</v>
      </c>
    </row>
    <row r="114" spans="1:12" x14ac:dyDescent="0.25">
      <c r="A114">
        <v>558265</v>
      </c>
      <c r="B114">
        <v>14.652999879999999</v>
      </c>
      <c r="C114">
        <v>0.65829998000000001</v>
      </c>
      <c r="D114">
        <v>500.06900023999998</v>
      </c>
      <c r="E114">
        <v>2.2044000600000002</v>
      </c>
      <c r="F114">
        <v>9.9000003020963209E+37</v>
      </c>
      <c r="G114">
        <v>1.48889995</v>
      </c>
      <c r="H114">
        <v>9.9000003020963209E+37</v>
      </c>
      <c r="J114" s="2">
        <f>TREND(Calibration!$A$2:$A$4,Calibration!$B$2:$B$4,C114)</f>
        <v>437.68421268173995</v>
      </c>
      <c r="K114" s="2">
        <f>TREND(Calibration!$A$2:$A$4,Calibration!$C$2:$C$4,E114)</f>
        <v>874.05501233332802</v>
      </c>
      <c r="L114" s="2">
        <f>TREND(Calibration!$A$2:$A$4,Calibration!$D$2:$D$4,G114)</f>
        <v>569.62425502165354</v>
      </c>
    </row>
    <row r="115" spans="1:12" x14ac:dyDescent="0.25">
      <c r="A115">
        <v>563265</v>
      </c>
      <c r="B115">
        <v>14.670000079999999</v>
      </c>
      <c r="C115">
        <v>0.65560001000000001</v>
      </c>
      <c r="D115">
        <v>483.37399291999998</v>
      </c>
      <c r="E115">
        <v>2.26279998</v>
      </c>
      <c r="F115">
        <v>9.9000003020963209E+37</v>
      </c>
      <c r="G115">
        <v>1.48670006</v>
      </c>
      <c r="H115">
        <v>9.9000003020963209E+37</v>
      </c>
      <c r="J115" s="2">
        <f>TREND(Calibration!$A$2:$A$4,Calibration!$B$2:$B$4,C115)</f>
        <v>436.02416828109426</v>
      </c>
      <c r="K115" s="2">
        <f>TREND(Calibration!$A$2:$A$4,Calibration!$C$2:$C$4,E115)</f>
        <v>897.48641814746304</v>
      </c>
      <c r="L115" s="2">
        <f>TREND(Calibration!$A$2:$A$4,Calibration!$D$2:$D$4,G115)</f>
        <v>568.7139366414923</v>
      </c>
    </row>
    <row r="116" spans="1:12" x14ac:dyDescent="0.25">
      <c r="A116">
        <v>568266</v>
      </c>
      <c r="B116">
        <v>14.696000099999999</v>
      </c>
      <c r="C116">
        <v>0.65339999999999998</v>
      </c>
      <c r="D116">
        <v>648.15301513999998</v>
      </c>
      <c r="E116">
        <v>2.19090009</v>
      </c>
      <c r="F116">
        <v>1083.14904785</v>
      </c>
      <c r="G116">
        <v>1.48670006</v>
      </c>
      <c r="H116">
        <v>9.9000003020963209E+37</v>
      </c>
      <c r="J116" s="2">
        <f>TREND(Calibration!$A$2:$A$4,Calibration!$B$2:$B$4,C116)</f>
        <v>434.67151833244134</v>
      </c>
      <c r="K116" s="2">
        <f>TREND(Calibration!$A$2:$A$4,Calibration!$C$2:$C$4,E116)</f>
        <v>868.63851046913612</v>
      </c>
      <c r="L116" s="2">
        <f>TREND(Calibration!$A$2:$A$4,Calibration!$D$2:$D$4,G116)</f>
        <v>568.7139366414923</v>
      </c>
    </row>
    <row r="117" spans="1:12" x14ac:dyDescent="0.25">
      <c r="A117">
        <v>573278</v>
      </c>
      <c r="B117">
        <v>14.74400043</v>
      </c>
      <c r="C117">
        <v>0.66100000999999997</v>
      </c>
      <c r="D117">
        <v>344.08898926000001</v>
      </c>
      <c r="E117">
        <v>2.4010000200000001</v>
      </c>
      <c r="F117">
        <v>9.9000003020963209E+37</v>
      </c>
      <c r="G117">
        <v>1.4861999800000001</v>
      </c>
      <c r="H117">
        <v>1268.2120361299999</v>
      </c>
      <c r="J117" s="2">
        <f>TREND(Calibration!$A$2:$A$4,Calibration!$B$2:$B$4,C117)</f>
        <v>439.34429397267104</v>
      </c>
      <c r="K117" s="2">
        <f>TREND(Calibration!$A$2:$A$4,Calibration!$C$2:$C$4,E117)</f>
        <v>952.93548761142313</v>
      </c>
      <c r="L117" s="2">
        <f>TREND(Calibration!$A$2:$A$4,Calibration!$D$2:$D$4,G117)</f>
        <v>568.50700265136049</v>
      </c>
    </row>
    <row r="118" spans="1:12" x14ac:dyDescent="0.25">
      <c r="A118">
        <v>578266</v>
      </c>
      <c r="B118">
        <v>14.69200039</v>
      </c>
      <c r="C118">
        <v>0.65829998000000001</v>
      </c>
      <c r="D118">
        <v>9.9000003020963209E+37</v>
      </c>
      <c r="E118">
        <v>2.2887000999999998</v>
      </c>
      <c r="F118">
        <v>1166.77697754</v>
      </c>
      <c r="G118">
        <v>1.4851000299999999</v>
      </c>
      <c r="H118">
        <v>9.9000003020963209E+37</v>
      </c>
      <c r="J118" s="2">
        <f>TREND(Calibration!$A$2:$A$4,Calibration!$B$2:$B$4,C118)</f>
        <v>437.68421268173995</v>
      </c>
      <c r="K118" s="2">
        <f>TREND(Calibration!$A$2:$A$4,Calibration!$C$2:$C$4,E118)</f>
        <v>907.87814851892233</v>
      </c>
      <c r="L118" s="2">
        <f>TREND(Calibration!$A$2:$A$4,Calibration!$D$2:$D$4,G118)</f>
        <v>568.05184139227094</v>
      </c>
    </row>
    <row r="119" spans="1:12" x14ac:dyDescent="0.25">
      <c r="A119">
        <v>583267</v>
      </c>
      <c r="B119">
        <v>14.68299961</v>
      </c>
      <c r="C119">
        <v>0.66259997999999998</v>
      </c>
      <c r="D119">
        <v>357.39199829</v>
      </c>
      <c r="E119">
        <v>2.0996999700000001</v>
      </c>
      <c r="F119">
        <v>9.9000003020963209E+37</v>
      </c>
      <c r="G119">
        <v>1.4839999699999999</v>
      </c>
      <c r="H119">
        <v>799.94702147999999</v>
      </c>
      <c r="J119" s="2">
        <f>TREND(Calibration!$A$2:$A$4,Calibration!$B$2:$B$4,C119)</f>
        <v>440.3280164731807</v>
      </c>
      <c r="K119" s="2">
        <f>TREND(Calibration!$A$2:$A$4,Calibration!$C$2:$C$4,E119)</f>
        <v>832.04690174744917</v>
      </c>
      <c r="L119" s="2">
        <f>TREND(Calibration!$A$2:$A$4,Calibration!$D$2:$D$4,G119)</f>
        <v>567.59663461498644</v>
      </c>
    </row>
    <row r="120" spans="1:12" x14ac:dyDescent="0.25">
      <c r="A120">
        <v>588265</v>
      </c>
      <c r="B120">
        <v>14.585000040000001</v>
      </c>
      <c r="C120">
        <v>0.65670002000000005</v>
      </c>
      <c r="D120">
        <v>1086.5930175799999</v>
      </c>
      <c r="E120">
        <v>2.2346999599999999</v>
      </c>
      <c r="F120">
        <v>9.9000003020963209E+37</v>
      </c>
      <c r="G120">
        <v>1.4823999400000001</v>
      </c>
      <c r="H120">
        <v>9.9000003020963209E+37</v>
      </c>
      <c r="J120" s="2">
        <f>TREND(Calibration!$A$2:$A$4,Calibration!$B$2:$B$4,C120)</f>
        <v>436.70049632961121</v>
      </c>
      <c r="K120" s="2">
        <f>TREND(Calibration!$A$2:$A$4,Calibration!$C$2:$C$4,E120)</f>
        <v>886.21203674410981</v>
      </c>
      <c r="L120" s="2">
        <f>TREND(Calibration!$A$2:$A$4,Calibration!$D$2:$D$4,G120)</f>
        <v>566.9345393657652</v>
      </c>
    </row>
    <row r="121" spans="1:12" x14ac:dyDescent="0.25">
      <c r="A121">
        <v>593267</v>
      </c>
      <c r="B121">
        <v>14.458999629999999</v>
      </c>
      <c r="C121">
        <v>0.65880000999999999</v>
      </c>
      <c r="D121">
        <v>1088.20495605</v>
      </c>
      <c r="E121">
        <v>2.2801001099999998</v>
      </c>
      <c r="F121">
        <v>9.9000003020963209E+37</v>
      </c>
      <c r="G121">
        <v>1.47539997</v>
      </c>
      <c r="H121">
        <v>9.9000003020963209E+37</v>
      </c>
      <c r="J121" s="2">
        <f>TREND(Calibration!$A$2:$A$4,Calibration!$B$2:$B$4,C121)</f>
        <v>437.99165017239903</v>
      </c>
      <c r="K121" s="2">
        <f>TREND(Calibration!$A$2:$A$4,Calibration!$C$2:$C$4,E121)</f>
        <v>904.42763256466242</v>
      </c>
      <c r="L121" s="2">
        <f>TREND(Calibration!$A$2:$A$4,Calibration!$D$2:$D$4,G121)</f>
        <v>564.03793937595765</v>
      </c>
    </row>
    <row r="122" spans="1:12" x14ac:dyDescent="0.25">
      <c r="A122">
        <v>598267</v>
      </c>
      <c r="B122">
        <v>14.34500027</v>
      </c>
      <c r="C122">
        <v>0.66589999</v>
      </c>
      <c r="D122">
        <v>905.83001708999996</v>
      </c>
      <c r="E122">
        <v>2.2686998799999998</v>
      </c>
      <c r="F122">
        <v>9.9000003020963209E+37</v>
      </c>
      <c r="G122">
        <v>1.4770000000000001</v>
      </c>
      <c r="H122">
        <v>9.9000003020963209E+37</v>
      </c>
      <c r="J122" s="2">
        <f>TREND(Calibration!$A$2:$A$4,Calibration!$B$2:$B$4,C122)</f>
        <v>442.35698832196965</v>
      </c>
      <c r="K122" s="2">
        <f>TREND(Calibration!$A$2:$A$4,Calibration!$C$2:$C$4,E122)</f>
        <v>899.85359521145233</v>
      </c>
      <c r="L122" s="2">
        <f>TREND(Calibration!$A$2:$A$4,Calibration!$D$2:$D$4,G122)</f>
        <v>564.700034625179</v>
      </c>
    </row>
    <row r="123" spans="1:12" x14ac:dyDescent="0.25">
      <c r="A123">
        <v>603266</v>
      </c>
      <c r="B123">
        <v>14.2670002</v>
      </c>
      <c r="C123">
        <v>0.65990000999999998</v>
      </c>
      <c r="D123">
        <v>927.64202881000006</v>
      </c>
      <c r="E123">
        <v>2.2000999499999998</v>
      </c>
      <c r="F123">
        <v>9.9000003020963209E+37</v>
      </c>
      <c r="G123">
        <v>1.4813000000000001</v>
      </c>
      <c r="H123">
        <v>9.9000003020963209E+37</v>
      </c>
      <c r="J123" s="2">
        <f>TREND(Calibration!$A$2:$A$4,Calibration!$B$2:$B$4,C123)</f>
        <v>438.66797207253501</v>
      </c>
      <c r="K123" s="2">
        <f>TREND(Calibration!$A$2:$A$4,Calibration!$C$2:$C$4,E123)</f>
        <v>872.32970821552385</v>
      </c>
      <c r="L123" s="2">
        <f>TREND(Calibration!$A$2:$A$4,Calibration!$D$2:$D$4,G123)</f>
        <v>566.4793822446934</v>
      </c>
    </row>
    <row r="124" spans="1:12" x14ac:dyDescent="0.25">
      <c r="A124">
        <v>608266</v>
      </c>
      <c r="B124">
        <v>14.303000450000001</v>
      </c>
      <c r="C124">
        <v>0.65450001000000002</v>
      </c>
      <c r="D124">
        <v>472.17199706999997</v>
      </c>
      <c r="E124">
        <v>2.0878000299999999</v>
      </c>
      <c r="F124">
        <v>9.9000003020963209E+37</v>
      </c>
      <c r="G124">
        <v>1.47969997</v>
      </c>
      <c r="H124">
        <v>1165.2590332</v>
      </c>
      <c r="J124" s="2">
        <f>TREND(Calibration!$A$2:$A$4,Calibration!$B$2:$B$4,C124)</f>
        <v>435.34784638095829</v>
      </c>
      <c r="K124" s="2">
        <f>TREND(Calibration!$A$2:$A$4,Calibration!$C$2:$C$4,E124)</f>
        <v>827.27236912302328</v>
      </c>
      <c r="L124" s="2">
        <f>TREND(Calibration!$A$2:$A$4,Calibration!$D$2:$D$4,G124)</f>
        <v>565.81728699547205</v>
      </c>
    </row>
    <row r="125" spans="1:12" x14ac:dyDescent="0.25">
      <c r="A125">
        <v>613266</v>
      </c>
      <c r="B125">
        <v>14.39099979</v>
      </c>
      <c r="C125">
        <v>0.66210002000000001</v>
      </c>
      <c r="D125">
        <v>370.25799561000002</v>
      </c>
      <c r="E125">
        <v>2.0894000500000001</v>
      </c>
      <c r="F125">
        <v>9.9000003020963209E+37</v>
      </c>
      <c r="G125">
        <v>1.47920001</v>
      </c>
      <c r="H125">
        <v>9.9000003020963209E+37</v>
      </c>
      <c r="J125" s="2">
        <f>TREND(Calibration!$A$2:$A$4,Calibration!$B$2:$B$4,C125)</f>
        <v>440.02062202118799</v>
      </c>
      <c r="K125" s="2">
        <f>TREND(Calibration!$A$2:$A$4,Calibration!$C$2:$C$4,E125)</f>
        <v>827.91433435055671</v>
      </c>
      <c r="L125" s="2">
        <f>TREND(Calibration!$A$2:$A$4,Calibration!$D$2:$D$4,G125)</f>
        <v>565.61040266155294</v>
      </c>
    </row>
    <row r="126" spans="1:12" x14ac:dyDescent="0.25">
      <c r="A126">
        <v>618267</v>
      </c>
      <c r="B126">
        <v>14.510999679999999</v>
      </c>
      <c r="C126">
        <v>0.66700000000000004</v>
      </c>
      <c r="D126">
        <v>130.32699585</v>
      </c>
      <c r="E126">
        <v>2.0780999699999998</v>
      </c>
      <c r="F126">
        <v>9.9000003020963209E+37</v>
      </c>
      <c r="G126">
        <v>1.4780999399999999</v>
      </c>
      <c r="H126">
        <v>1292.14099121</v>
      </c>
      <c r="J126" s="2">
        <f>TREND(Calibration!$A$2:$A$4,Calibration!$B$2:$B$4,C126)</f>
        <v>443.0333163704866</v>
      </c>
      <c r="K126" s="2">
        <f>TREND(Calibration!$A$2:$A$4,Calibration!$C$2:$C$4,E126)</f>
        <v>823.38047950602618</v>
      </c>
      <c r="L126" s="2">
        <f>TREND(Calibration!$A$2:$A$4,Calibration!$D$2:$D$4,G126)</f>
        <v>565.15519174625069</v>
      </c>
    </row>
    <row r="127" spans="1:12" x14ac:dyDescent="0.25">
      <c r="A127">
        <v>623267</v>
      </c>
      <c r="B127">
        <v>14.55000019</v>
      </c>
      <c r="C127">
        <v>0.66149997999999999</v>
      </c>
      <c r="D127">
        <v>912.21002196999996</v>
      </c>
      <c r="E127">
        <v>2.32060003</v>
      </c>
      <c r="F127">
        <v>9.9000003020963209E+37</v>
      </c>
      <c r="G127">
        <v>1.4808000299999999</v>
      </c>
      <c r="H127">
        <v>1146.7469482399999</v>
      </c>
      <c r="J127" s="2">
        <f>TREND(Calibration!$A$2:$A$4,Calibration!$B$2:$B$4,C127)</f>
        <v>439.65169457304467</v>
      </c>
      <c r="K127" s="2">
        <f>TREND(Calibration!$A$2:$A$4,Calibration!$C$2:$C$4,E127)</f>
        <v>920.67714216947036</v>
      </c>
      <c r="L127" s="2">
        <f>TREND(Calibration!$A$2:$A$4,Calibration!$D$2:$D$4,G127)</f>
        <v>566.27249377275643</v>
      </c>
    </row>
    <row r="128" spans="1:12" x14ac:dyDescent="0.25">
      <c r="A128">
        <v>628266</v>
      </c>
      <c r="B128">
        <v>14.618000029999999</v>
      </c>
      <c r="C128">
        <v>0.65339999999999998</v>
      </c>
      <c r="D128">
        <v>652.51000977000001</v>
      </c>
      <c r="E128">
        <v>2.4718000899999999</v>
      </c>
      <c r="F128">
        <v>9.9000003020963209E+37</v>
      </c>
      <c r="G128">
        <v>1.4808000299999999</v>
      </c>
      <c r="H128">
        <v>9.9000003020963209E+37</v>
      </c>
      <c r="J128" s="2">
        <f>TREND(Calibration!$A$2:$A$4,Calibration!$B$2:$B$4,C128)</f>
        <v>434.67151833244134</v>
      </c>
      <c r="K128" s="2">
        <f>TREND(Calibration!$A$2:$A$4,Calibration!$C$2:$C$4,E128)</f>
        <v>981.34212193282576</v>
      </c>
      <c r="L128" s="2">
        <f>TREND(Calibration!$A$2:$A$4,Calibration!$D$2:$D$4,G128)</f>
        <v>566.27249377275643</v>
      </c>
    </row>
    <row r="129" spans="1:12" x14ac:dyDescent="0.25">
      <c r="A129">
        <v>633266</v>
      </c>
      <c r="B129">
        <v>14.70199966</v>
      </c>
      <c r="C129">
        <v>0.64859997999999996</v>
      </c>
      <c r="D129">
        <v>496.48901367000002</v>
      </c>
      <c r="E129">
        <v>2.33139992</v>
      </c>
      <c r="F129">
        <v>9.9000003020963209E+37</v>
      </c>
      <c r="G129">
        <v>1.48459995</v>
      </c>
      <c r="H129">
        <v>9.9000003020963209E+37</v>
      </c>
      <c r="J129" s="2">
        <f>TREND(Calibration!$A$2:$A$4,Calibration!$B$2:$B$4,C129)</f>
        <v>431.72028319872237</v>
      </c>
      <c r="K129" s="2">
        <f>TREND(Calibration!$A$2:$A$4,Calibration!$C$2:$C$4,E129)</f>
        <v>925.01030915562399</v>
      </c>
      <c r="L129" s="2">
        <f>TREND(Calibration!$A$2:$A$4,Calibration!$D$2:$D$4,G129)</f>
        <v>567.84490740213914</v>
      </c>
    </row>
    <row r="130" spans="1:12" x14ac:dyDescent="0.25">
      <c r="A130">
        <v>638266</v>
      </c>
      <c r="B130">
        <v>14.67300034</v>
      </c>
      <c r="C130">
        <v>0.64749997999999997</v>
      </c>
      <c r="D130">
        <v>465.66799927</v>
      </c>
      <c r="E130">
        <v>2.19260001</v>
      </c>
      <c r="F130">
        <v>1323.9279785199999</v>
      </c>
      <c r="G130">
        <v>1.4839999699999999</v>
      </c>
      <c r="H130">
        <v>9.9000003020963209E+37</v>
      </c>
      <c r="J130" s="2">
        <f>TREND(Calibration!$A$2:$A$4,Calibration!$B$2:$B$4,C130)</f>
        <v>431.04396129858634</v>
      </c>
      <c r="K130" s="2">
        <f>TREND(Calibration!$A$2:$A$4,Calibration!$C$2:$C$4,E130)</f>
        <v>869.32055789953608</v>
      </c>
      <c r="L130" s="2">
        <f>TREND(Calibration!$A$2:$A$4,Calibration!$D$2:$D$4,G130)</f>
        <v>567.59663461498644</v>
      </c>
    </row>
    <row r="131" spans="1:12" x14ac:dyDescent="0.25">
      <c r="A131">
        <v>643266</v>
      </c>
      <c r="B131">
        <v>14.614999770000001</v>
      </c>
      <c r="C131">
        <v>0.64259999999999995</v>
      </c>
      <c r="D131">
        <v>490.01800537000003</v>
      </c>
      <c r="E131">
        <v>2.1136999099999998</v>
      </c>
      <c r="F131">
        <v>1193.27404785</v>
      </c>
      <c r="G131">
        <v>1.4851000299999999</v>
      </c>
      <c r="H131">
        <v>9.9000003020963209E+37</v>
      </c>
      <c r="J131" s="2">
        <f>TREND(Calibration!$A$2:$A$4,Calibration!$B$2:$B$4,C131)</f>
        <v>428.03126694928773</v>
      </c>
      <c r="K131" s="2">
        <f>TREND(Calibration!$A$2:$A$4,Calibration!$C$2:$C$4,E131)</f>
        <v>837.66400320090213</v>
      </c>
      <c r="L131" s="2">
        <f>TREND(Calibration!$A$2:$A$4,Calibration!$D$2:$D$4,G131)</f>
        <v>568.05184139227094</v>
      </c>
    </row>
    <row r="132" spans="1:12" x14ac:dyDescent="0.25">
      <c r="A132">
        <v>648266</v>
      </c>
      <c r="B132">
        <v>14.539999959999999</v>
      </c>
      <c r="C132">
        <v>0.65179997999999995</v>
      </c>
      <c r="D132">
        <v>459.31900023999998</v>
      </c>
      <c r="E132">
        <v>2.1229000099999999</v>
      </c>
      <c r="F132">
        <v>1294.35998535</v>
      </c>
      <c r="G132">
        <v>1.4921</v>
      </c>
      <c r="H132">
        <v>9.9000003020963209E+37</v>
      </c>
      <c r="J132" s="2">
        <f>TREND(Calibration!$A$2:$A$4,Calibration!$B$2:$B$4,C132)</f>
        <v>433.68776509002709</v>
      </c>
      <c r="K132" s="2">
        <f>TREND(Calibration!$A$2:$A$4,Calibration!$C$2:$C$4,E132)</f>
        <v>841.35529724087053</v>
      </c>
      <c r="L132" s="2">
        <f>TREND(Calibration!$A$2:$A$4,Calibration!$D$2:$D$4,G132)</f>
        <v>570.9484413820785</v>
      </c>
    </row>
    <row r="133" spans="1:12" x14ac:dyDescent="0.25">
      <c r="A133">
        <v>653267</v>
      </c>
      <c r="B133">
        <v>14.565999980000001</v>
      </c>
      <c r="C133">
        <v>0.65399998000000004</v>
      </c>
      <c r="D133">
        <v>156.19000244</v>
      </c>
      <c r="E133">
        <v>2.2077000099999999</v>
      </c>
      <c r="F133">
        <v>9.9000003020963209E+37</v>
      </c>
      <c r="G133">
        <v>1.4878</v>
      </c>
      <c r="H133">
        <v>1299.1850585899999</v>
      </c>
      <c r="J133" s="2">
        <f>TREND(Calibration!$A$2:$A$4,Calibration!$B$2:$B$4,C133)</f>
        <v>435.0404088902992</v>
      </c>
      <c r="K133" s="2">
        <f>TREND(Calibration!$A$2:$A$4,Calibration!$C$2:$C$4,E133)</f>
        <v>875.37902900349377</v>
      </c>
      <c r="L133" s="2">
        <f>TREND(Calibration!$A$2:$A$4,Calibration!$D$2:$D$4,G133)</f>
        <v>569.1690937625641</v>
      </c>
    </row>
    <row r="134" spans="1:12" x14ac:dyDescent="0.25">
      <c r="A134">
        <v>658266</v>
      </c>
      <c r="B134">
        <v>14.501000400000001</v>
      </c>
      <c r="C134">
        <v>0.64590000999999997</v>
      </c>
      <c r="D134">
        <v>1207.26501465</v>
      </c>
      <c r="E134">
        <v>2.2439000600000001</v>
      </c>
      <c r="F134">
        <v>9.9000003020963209E+37</v>
      </c>
      <c r="G134">
        <v>1.4883999800000001</v>
      </c>
      <c r="H134">
        <v>9.9000003020963209E+37</v>
      </c>
      <c r="J134" s="2">
        <f>TREND(Calibration!$A$2:$A$4,Calibration!$B$2:$B$4,C134)</f>
        <v>430.06023879807668</v>
      </c>
      <c r="K134" s="2">
        <f>TREND(Calibration!$A$2:$A$4,Calibration!$C$2:$C$4,E134)</f>
        <v>889.90333078407821</v>
      </c>
      <c r="L134" s="2">
        <f>TREND(Calibration!$A$2:$A$4,Calibration!$D$2:$D$4,G134)</f>
        <v>569.41736654971669</v>
      </c>
    </row>
    <row r="135" spans="1:12" x14ac:dyDescent="0.25">
      <c r="A135">
        <v>663266</v>
      </c>
      <c r="B135">
        <v>14.59500027</v>
      </c>
      <c r="C135">
        <v>0.65069997000000002</v>
      </c>
      <c r="D135">
        <v>448.29199218999997</v>
      </c>
      <c r="E135">
        <v>2.22819996</v>
      </c>
      <c r="F135">
        <v>9.9000003020963209E+37</v>
      </c>
      <c r="G135">
        <v>1.48670006</v>
      </c>
      <c r="H135">
        <v>9.9000003020963209E+37</v>
      </c>
      <c r="J135" s="2">
        <f>TREND(Calibration!$A$2:$A$4,Calibration!$B$2:$B$4,C135)</f>
        <v>433.01143704151025</v>
      </c>
      <c r="K135" s="2">
        <f>TREND(Calibration!$A$2:$A$4,Calibration!$C$2:$C$4,E135)</f>
        <v>883.60408560664462</v>
      </c>
      <c r="L135" s="2">
        <f>TREND(Calibration!$A$2:$A$4,Calibration!$D$2:$D$4,G135)</f>
        <v>568.7139366414923</v>
      </c>
    </row>
    <row r="136" spans="1:12" x14ac:dyDescent="0.25">
      <c r="A136">
        <v>668267</v>
      </c>
      <c r="B136">
        <v>14.62100029</v>
      </c>
      <c r="C136">
        <v>0.65069997000000002</v>
      </c>
      <c r="D136">
        <v>251.81900024000001</v>
      </c>
      <c r="E136">
        <v>2.2146999799999998</v>
      </c>
      <c r="F136">
        <v>9.9000003020963209E+37</v>
      </c>
      <c r="G136">
        <v>1.4900000099999999</v>
      </c>
      <c r="H136">
        <v>9.9000003020963209E+37</v>
      </c>
      <c r="J136" s="2">
        <f>TREND(Calibration!$A$2:$A$4,Calibration!$B$2:$B$4,C136)</f>
        <v>433.01143704151025</v>
      </c>
      <c r="K136" s="2">
        <f>TREND(Calibration!$A$2:$A$4,Calibration!$C$2:$C$4,E136)</f>
        <v>878.18757973022025</v>
      </c>
      <c r="L136" s="2">
        <f>TREND(Calibration!$A$2:$A$4,Calibration!$D$2:$D$4,G136)</f>
        <v>570.07946179893793</v>
      </c>
    </row>
    <row r="137" spans="1:12" x14ac:dyDescent="0.25">
      <c r="A137">
        <v>673266</v>
      </c>
      <c r="B137">
        <v>14.63700008</v>
      </c>
      <c r="C137">
        <v>0.65130001000000004</v>
      </c>
      <c r="D137">
        <v>578.72900390999996</v>
      </c>
      <c r="E137">
        <v>2.5301001099999998</v>
      </c>
      <c r="F137">
        <v>9.9000003020963209E+37</v>
      </c>
      <c r="G137">
        <v>1.50020003</v>
      </c>
      <c r="H137">
        <v>940.25701904000005</v>
      </c>
      <c r="J137" s="2">
        <f>TREND(Calibration!$A$2:$A$4,Calibration!$B$2:$B$4,C137)</f>
        <v>433.38036448965352</v>
      </c>
      <c r="K137" s="2">
        <f>TREND(Calibration!$A$2:$A$4,Calibration!$C$2:$C$4,E137)</f>
        <v>1004.7334455440943</v>
      </c>
      <c r="L137" s="2">
        <f>TREND(Calibration!$A$2:$A$4,Calibration!$D$2:$D$4,G137)</f>
        <v>574.30024814917044</v>
      </c>
    </row>
    <row r="138" spans="1:12" x14ac:dyDescent="0.25">
      <c r="A138">
        <v>678266</v>
      </c>
      <c r="B138">
        <v>14.6079998</v>
      </c>
      <c r="C138">
        <v>0.64859997999999996</v>
      </c>
      <c r="D138">
        <v>518.88000488</v>
      </c>
      <c r="E138">
        <v>2.34590006</v>
      </c>
      <c r="F138">
        <v>9.9000003020963209E+37</v>
      </c>
      <c r="G138">
        <v>1.5008000100000001</v>
      </c>
      <c r="H138">
        <v>1243.2209472699999</v>
      </c>
      <c r="J138" s="2">
        <f>TREND(Calibration!$A$2:$A$4,Calibration!$B$2:$B$4,C138)</f>
        <v>431.72028319872237</v>
      </c>
      <c r="K138" s="2">
        <f>TREND(Calibration!$A$2:$A$4,Calibration!$C$2:$C$4,E138)</f>
        <v>930.82810247968632</v>
      </c>
      <c r="L138" s="2">
        <f>TREND(Calibration!$A$2:$A$4,Calibration!$D$2:$D$4,G138)</f>
        <v>574.54852093632314</v>
      </c>
    </row>
    <row r="139" spans="1:12" x14ac:dyDescent="0.25">
      <c r="A139">
        <v>683266</v>
      </c>
      <c r="B139">
        <v>14.54599953</v>
      </c>
      <c r="C139">
        <v>0.65179997999999995</v>
      </c>
      <c r="D139">
        <v>557.98297118999994</v>
      </c>
      <c r="E139">
        <v>2.3108000799999999</v>
      </c>
      <c r="F139">
        <v>9.9000003020963209E+37</v>
      </c>
      <c r="G139">
        <v>1.5039999500000001</v>
      </c>
      <c r="H139">
        <v>9.9000003020963209E+37</v>
      </c>
      <c r="J139" s="2">
        <f>TREND(Calibration!$A$2:$A$4,Calibration!$B$2:$B$4,C139)</f>
        <v>433.68776509002709</v>
      </c>
      <c r="K139" s="2">
        <f>TREND(Calibration!$A$2:$A$4,Calibration!$C$2:$C$4,E139)</f>
        <v>916.74517436183908</v>
      </c>
      <c r="L139" s="2">
        <f>TREND(Calibration!$A$2:$A$4,Calibration!$D$2:$D$4,G139)</f>
        <v>575.87266177855315</v>
      </c>
    </row>
    <row r="140" spans="1:12" x14ac:dyDescent="0.25">
      <c r="A140">
        <v>688267</v>
      </c>
      <c r="B140">
        <v>14.38099957</v>
      </c>
      <c r="C140">
        <v>0.65179997999999995</v>
      </c>
      <c r="D140">
        <v>9.9000003020963209E+37</v>
      </c>
      <c r="E140">
        <v>2.1612000500000002</v>
      </c>
      <c r="F140">
        <v>9.9000003020963209E+37</v>
      </c>
      <c r="G140">
        <v>1.5067000399999999</v>
      </c>
      <c r="H140">
        <v>9.9000003020963209E+37</v>
      </c>
      <c r="J140" s="2">
        <f>TREND(Calibration!$A$2:$A$4,Calibration!$B$2:$B$4,C140)</f>
        <v>433.68776509002709</v>
      </c>
      <c r="K140" s="2">
        <f>TREND(Calibration!$A$2:$A$4,Calibration!$C$2:$C$4,E140)</f>
        <v>856.72216383824957</v>
      </c>
      <c r="L140" s="2">
        <f>TREND(Calibration!$A$2:$A$4,Calibration!$D$2:$D$4,G140)</f>
        <v>576.98996380505889</v>
      </c>
    </row>
    <row r="141" spans="1:12" x14ac:dyDescent="0.25">
      <c r="A141">
        <v>693267</v>
      </c>
      <c r="B141">
        <v>14.289999959999999</v>
      </c>
      <c r="C141">
        <v>0.65289998000000005</v>
      </c>
      <c r="D141">
        <v>995.36999512</v>
      </c>
      <c r="E141">
        <v>2.20930004</v>
      </c>
      <c r="F141">
        <v>1190.27404785</v>
      </c>
      <c r="G141">
        <v>1.50510001</v>
      </c>
      <c r="H141">
        <v>9.9000003020963209E+37</v>
      </c>
      <c r="J141" s="2">
        <f>TREND(Calibration!$A$2:$A$4,Calibration!$B$2:$B$4,C141)</f>
        <v>434.36408699016317</v>
      </c>
      <c r="K141" s="2">
        <f>TREND(Calibration!$A$2:$A$4,Calibration!$C$2:$C$4,E141)</f>
        <v>876.02099824325978</v>
      </c>
      <c r="L141" s="2">
        <f>TREND(Calibration!$A$2:$A$4,Calibration!$D$2:$D$4,G141)</f>
        <v>576.32786855583754</v>
      </c>
    </row>
    <row r="142" spans="1:12" x14ac:dyDescent="0.25">
      <c r="A142">
        <v>698269</v>
      </c>
      <c r="B142">
        <v>14.15999985</v>
      </c>
      <c r="C142">
        <v>0.66149997999999999</v>
      </c>
      <c r="D142">
        <v>953.26800536999997</v>
      </c>
      <c r="E142">
        <v>2.2421999000000001</v>
      </c>
      <c r="F142">
        <v>861.38000488</v>
      </c>
      <c r="G142">
        <v>1.5028999999999999</v>
      </c>
      <c r="H142">
        <v>9.9000003020963209E+37</v>
      </c>
      <c r="J142" s="2">
        <f>TREND(Calibration!$A$2:$A$4,Calibration!$B$2:$B$4,C142)</f>
        <v>439.65169457304467</v>
      </c>
      <c r="K142" s="2">
        <f>TREND(Calibration!$A$2:$A$4,Calibration!$C$2:$C$4,E142)</f>
        <v>889.2211870600978</v>
      </c>
      <c r="L142" s="2">
        <f>TREND(Calibration!$A$2:$A$4,Calibration!$D$2:$D$4,G142)</f>
        <v>575.4175005194636</v>
      </c>
    </row>
    <row r="143" spans="1:12" x14ac:dyDescent="0.25">
      <c r="A143">
        <v>703269</v>
      </c>
      <c r="B143">
        <v>14.125</v>
      </c>
      <c r="C143">
        <v>0.66530001000000005</v>
      </c>
      <c r="D143">
        <v>927.58300781000003</v>
      </c>
      <c r="E143">
        <v>2.4846999599999999</v>
      </c>
      <c r="F143">
        <v>930.25201416000004</v>
      </c>
      <c r="G143">
        <v>1.50619996</v>
      </c>
      <c r="H143">
        <v>9.9000003020963209E+37</v>
      </c>
      <c r="J143" s="2">
        <f>TREND(Calibration!$A$2:$A$4,Calibration!$B$2:$B$4,C143)</f>
        <v>441.98809776411184</v>
      </c>
      <c r="K143" s="2">
        <f>TREND(Calibration!$A$2:$A$4,Calibration!$C$2:$C$4,E143)</f>
        <v>986.51784972354176</v>
      </c>
      <c r="L143" s="2">
        <f>TREND(Calibration!$A$2:$A$4,Calibration!$D$2:$D$4,G143)</f>
        <v>576.78302981492709</v>
      </c>
    </row>
    <row r="144" spans="1:12" x14ac:dyDescent="0.25">
      <c r="A144">
        <v>708268</v>
      </c>
      <c r="B144">
        <v>14.18599987</v>
      </c>
      <c r="C144">
        <v>0.66799998000000005</v>
      </c>
      <c r="D144">
        <v>612.93103026999995</v>
      </c>
      <c r="E144">
        <v>2.4934001000000001</v>
      </c>
      <c r="F144">
        <v>1090.2719726600001</v>
      </c>
      <c r="G144">
        <v>1.5024000399999999</v>
      </c>
      <c r="H144">
        <v>9.9000003020963209E+37</v>
      </c>
      <c r="J144" s="2">
        <f>TREND(Calibration!$A$2:$A$4,Calibration!$B$2:$B$4,C144)</f>
        <v>443.64814216475753</v>
      </c>
      <c r="K144" s="2">
        <f>TREND(Calibration!$A$2:$A$4,Calibration!$C$2:$C$4,E144)</f>
        <v>990.00854818648133</v>
      </c>
      <c r="L144" s="2">
        <f>TREND(Calibration!$A$2:$A$4,Calibration!$D$2:$D$4,G144)</f>
        <v>575.21061618554438</v>
      </c>
    </row>
    <row r="145" spans="1:12" x14ac:dyDescent="0.25">
      <c r="A145">
        <v>713268</v>
      </c>
      <c r="B145">
        <v>14.32600021</v>
      </c>
      <c r="C145">
        <v>0.66589999</v>
      </c>
      <c r="D145">
        <v>523.20898437000005</v>
      </c>
      <c r="E145">
        <v>2.5262999499999998</v>
      </c>
      <c r="F145">
        <v>9.9000003020963209E+37</v>
      </c>
      <c r="G145">
        <v>1.4991999899999999</v>
      </c>
      <c r="H145">
        <v>9.9000003020963209E+37</v>
      </c>
      <c r="J145" s="2">
        <f>TREND(Calibration!$A$2:$A$4,Calibration!$B$2:$B$4,C145)</f>
        <v>442.35698832196965</v>
      </c>
      <c r="K145" s="2">
        <f>TREND(Calibration!$A$2:$A$4,Calibration!$C$2:$C$4,E145)</f>
        <v>1003.2087329910867</v>
      </c>
      <c r="L145" s="2">
        <f>TREND(Calibration!$A$2:$A$4,Calibration!$D$2:$D$4,G145)</f>
        <v>573.88642982511954</v>
      </c>
    </row>
    <row r="146" spans="1:12" x14ac:dyDescent="0.25">
      <c r="A146">
        <v>718268</v>
      </c>
      <c r="B146">
        <v>14.40400028</v>
      </c>
      <c r="C146">
        <v>0.67339998000000001</v>
      </c>
      <c r="D146">
        <v>395.94500732</v>
      </c>
      <c r="E146">
        <v>2.2411999699999998</v>
      </c>
      <c r="F146">
        <v>9.9000003020963209E+37</v>
      </c>
      <c r="G146">
        <v>1.5067000399999999</v>
      </c>
      <c r="H146">
        <v>9.9000003020963209E+37</v>
      </c>
      <c r="J146" s="2">
        <f>TREND(Calibration!$A$2:$A$4,Calibration!$B$2:$B$4,C146)</f>
        <v>446.96826785633431</v>
      </c>
      <c r="K146" s="2">
        <f>TREND(Calibration!$A$2:$A$4,Calibration!$C$2:$C$4,E146)</f>
        <v>888.81999189380758</v>
      </c>
      <c r="L146" s="2">
        <f>TREND(Calibration!$A$2:$A$4,Calibration!$D$2:$D$4,G146)</f>
        <v>576.98996380505889</v>
      </c>
    </row>
    <row r="147" spans="1:12" x14ac:dyDescent="0.25">
      <c r="A147">
        <v>723268</v>
      </c>
      <c r="B147">
        <v>14.45199966</v>
      </c>
      <c r="C147">
        <v>0.67400002000000003</v>
      </c>
      <c r="D147">
        <v>362.79000853999997</v>
      </c>
      <c r="E147">
        <v>2.2374000500000002</v>
      </c>
      <c r="F147">
        <v>9.9000003020963209E+37</v>
      </c>
      <c r="G147">
        <v>1.5039999500000001</v>
      </c>
      <c r="H147">
        <v>9.9000003020963209E+37</v>
      </c>
      <c r="J147" s="2">
        <f>TREND(Calibration!$A$2:$A$4,Calibration!$B$2:$B$4,C147)</f>
        <v>447.33719530447758</v>
      </c>
      <c r="K147" s="2">
        <f>TREND(Calibration!$A$2:$A$4,Calibration!$C$2:$C$4,E147)</f>
        <v>887.29537563438043</v>
      </c>
      <c r="L147" s="2">
        <f>TREND(Calibration!$A$2:$A$4,Calibration!$D$2:$D$4,G147)</f>
        <v>575.87266177855315</v>
      </c>
    </row>
    <row r="148" spans="1:12" x14ac:dyDescent="0.25">
      <c r="A148">
        <v>728269</v>
      </c>
      <c r="B148">
        <v>14.52000046</v>
      </c>
      <c r="C148">
        <v>0.66970003</v>
      </c>
      <c r="D148">
        <v>546.38299560999997</v>
      </c>
      <c r="E148">
        <v>2.2190001000000001</v>
      </c>
      <c r="F148">
        <v>9.9000003020963209E+37</v>
      </c>
      <c r="G148">
        <v>1.50890005</v>
      </c>
      <c r="H148">
        <v>987.93298340000001</v>
      </c>
      <c r="J148" s="2">
        <f>TREND(Calibration!$A$2:$A$4,Calibration!$B$2:$B$4,C148)</f>
        <v>444.69339766141769</v>
      </c>
      <c r="K148" s="2">
        <f>TREND(Calibration!$A$2:$A$4,Calibration!$C$2:$C$4,E148)</f>
        <v>879.91288786025689</v>
      </c>
      <c r="L148" s="2">
        <f>TREND(Calibration!$A$2:$A$4,Calibration!$D$2:$D$4,G148)</f>
        <v>577.90033184143283</v>
      </c>
    </row>
    <row r="149" spans="1:12" x14ac:dyDescent="0.25">
      <c r="A149">
        <v>733268</v>
      </c>
      <c r="B149">
        <v>14.597999570000001</v>
      </c>
      <c r="C149">
        <v>0.67449999000000005</v>
      </c>
      <c r="D149">
        <v>762.81799316000001</v>
      </c>
      <c r="E149">
        <v>2.0710999999999999</v>
      </c>
      <c r="F149">
        <v>9.9000003020963209E+37</v>
      </c>
      <c r="G149">
        <v>1.51269996</v>
      </c>
      <c r="H149">
        <v>1244.0880127</v>
      </c>
      <c r="J149" s="2">
        <f>TREND(Calibration!$A$2:$A$4,Calibration!$B$2:$B$4,C149)</f>
        <v>447.6445959048512</v>
      </c>
      <c r="K149" s="2">
        <f>TREND(Calibration!$A$2:$A$4,Calibration!$C$2:$C$4,E149)</f>
        <v>820.5719287792997</v>
      </c>
      <c r="L149" s="2">
        <f>TREND(Calibration!$A$2:$A$4,Calibration!$D$2:$D$4,G149)</f>
        <v>579.47274133279768</v>
      </c>
    </row>
    <row r="150" spans="1:12" x14ac:dyDescent="0.25">
      <c r="A150">
        <v>738268</v>
      </c>
      <c r="B150">
        <v>14.64099979</v>
      </c>
      <c r="C150">
        <v>0.67129998999999996</v>
      </c>
      <c r="D150">
        <v>823.45599364999998</v>
      </c>
      <c r="E150">
        <v>2.29629993</v>
      </c>
      <c r="F150">
        <v>9.9000003020963209E+37</v>
      </c>
      <c r="G150">
        <v>1.5283000499999999</v>
      </c>
      <c r="H150">
        <v>9.9000003020963209E+37</v>
      </c>
      <c r="J150" s="2">
        <f>TREND(Calibration!$A$2:$A$4,Calibration!$B$2:$B$4,C150)</f>
        <v>445.67711401354643</v>
      </c>
      <c r="K150" s="2">
        <f>TREND(Calibration!$A$2:$A$4,Calibration!$C$2:$C$4,E150)</f>
        <v>910.92737702554427</v>
      </c>
      <c r="L150" s="2">
        <f>TREND(Calibration!$A$2:$A$4,Calibration!$D$2:$D$4,G150)</f>
        <v>585.92808621784673</v>
      </c>
    </row>
    <row r="151" spans="1:12" x14ac:dyDescent="0.25">
      <c r="A151">
        <v>743268</v>
      </c>
      <c r="B151">
        <v>14.647000309999999</v>
      </c>
      <c r="C151">
        <v>0.67070001000000001</v>
      </c>
      <c r="D151">
        <v>963.79901123000002</v>
      </c>
      <c r="E151">
        <v>2.2816999</v>
      </c>
      <c r="F151">
        <v>9.9000003020963209E+37</v>
      </c>
      <c r="G151">
        <v>1.5298999499999999</v>
      </c>
      <c r="H151">
        <v>1244.69299316</v>
      </c>
      <c r="J151" s="2">
        <f>TREND(Calibration!$A$2:$A$4,Calibration!$B$2:$B$4,C151)</f>
        <v>445.30822345568862</v>
      </c>
      <c r="K151" s="2">
        <f>TREND(Calibration!$A$2:$A$4,Calibration!$C$2:$C$4,E151)</f>
        <v>905.06950551084799</v>
      </c>
      <c r="L151" s="2">
        <f>TREND(Calibration!$A$2:$A$4,Calibration!$D$2:$D$4,G151)</f>
        <v>586.59012767283775</v>
      </c>
    </row>
    <row r="152" spans="1:12" x14ac:dyDescent="0.25">
      <c r="A152">
        <v>748266</v>
      </c>
      <c r="B152">
        <v>14.65999985</v>
      </c>
      <c r="C152">
        <v>0.66210002000000001</v>
      </c>
      <c r="D152">
        <v>859.44299316000001</v>
      </c>
      <c r="E152">
        <v>2.1672000900000001</v>
      </c>
      <c r="F152">
        <v>9.9000003020963209E+37</v>
      </c>
      <c r="G152">
        <v>1.52719998</v>
      </c>
      <c r="H152">
        <v>1229.0720214800001</v>
      </c>
      <c r="J152" s="2">
        <f>TREND(Calibration!$A$2:$A$4,Calibration!$B$2:$B$4,C152)</f>
        <v>440.02062202118799</v>
      </c>
      <c r="K152" s="2">
        <f>TREND(Calibration!$A$2:$A$4,Calibration!$C$2:$C$4,E152)</f>
        <v>859.12951939868606</v>
      </c>
      <c r="L152" s="2">
        <f>TREND(Calibration!$A$2:$A$4,Calibration!$D$2:$D$4,G152)</f>
        <v>585.47287530254471</v>
      </c>
    </row>
    <row r="153" spans="1:12" x14ac:dyDescent="0.25">
      <c r="A153">
        <v>753266</v>
      </c>
      <c r="B153">
        <v>14.73499966</v>
      </c>
      <c r="C153">
        <v>0.65829998000000001</v>
      </c>
      <c r="D153">
        <v>1282.8669433600001</v>
      </c>
      <c r="E153">
        <v>2.26110005</v>
      </c>
      <c r="F153">
        <v>9.9000003020963209E+37</v>
      </c>
      <c r="G153">
        <v>1.5240000499999999</v>
      </c>
      <c r="H153">
        <v>9.9000003020963209E+37</v>
      </c>
      <c r="J153" s="2">
        <f>TREND(Calibration!$A$2:$A$4,Calibration!$B$2:$B$4,C153)</f>
        <v>437.68421268173995</v>
      </c>
      <c r="K153" s="2">
        <f>TREND(Calibration!$A$2:$A$4,Calibration!$C$2:$C$4,E153)</f>
        <v>896.8043667048305</v>
      </c>
      <c r="L153" s="2">
        <f>TREND(Calibration!$A$2:$A$4,Calibration!$D$2:$D$4,G153)</f>
        <v>584.14873859833233</v>
      </c>
    </row>
    <row r="154" spans="1:12" x14ac:dyDescent="0.25">
      <c r="A154">
        <v>758266</v>
      </c>
      <c r="B154">
        <v>14.79899979</v>
      </c>
      <c r="C154">
        <v>0.65339999999999998</v>
      </c>
      <c r="D154">
        <v>1299.8039550799999</v>
      </c>
      <c r="E154">
        <v>2.3847999600000001</v>
      </c>
      <c r="F154">
        <v>9.9000003020963209E+37</v>
      </c>
      <c r="G154">
        <v>1.5212999599999999</v>
      </c>
      <c r="H154">
        <v>1135.4460449200001</v>
      </c>
      <c r="J154" s="2">
        <f>TREND(Calibration!$A$2:$A$4,Calibration!$B$2:$B$4,C154)</f>
        <v>434.67151833244134</v>
      </c>
      <c r="K154" s="2">
        <f>TREND(Calibration!$A$2:$A$4,Calibration!$C$2:$C$4,E154)</f>
        <v>946.43564685696083</v>
      </c>
      <c r="L154" s="2">
        <f>TREND(Calibration!$A$2:$A$4,Calibration!$D$2:$D$4,G154)</f>
        <v>583.03143657182659</v>
      </c>
    </row>
    <row r="155" spans="1:12" x14ac:dyDescent="0.25">
      <c r="A155">
        <v>763268</v>
      </c>
      <c r="B155">
        <v>14.82499981</v>
      </c>
      <c r="C155">
        <v>0.65339999999999998</v>
      </c>
      <c r="D155">
        <v>9.9000003020963209E+37</v>
      </c>
      <c r="E155">
        <v>2.4723000499999999</v>
      </c>
      <c r="F155">
        <v>1065.7189941399999</v>
      </c>
      <c r="G155">
        <v>1.5245000099999999</v>
      </c>
      <c r="H155">
        <v>9.9000003020963209E+37</v>
      </c>
      <c r="J155" s="2">
        <f>TREND(Calibration!$A$2:$A$4,Calibration!$B$2:$B$4,C155)</f>
        <v>434.67151833244134</v>
      </c>
      <c r="K155" s="2">
        <f>TREND(Calibration!$A$2:$A$4,Calibration!$C$2:$C$4,E155)</f>
        <v>981.54271750985458</v>
      </c>
      <c r="L155" s="2">
        <f>TREND(Calibration!$A$2:$A$4,Calibration!$D$2:$D$4,G155)</f>
        <v>584.35562293225155</v>
      </c>
    </row>
    <row r="156" spans="1:12" x14ac:dyDescent="0.25">
      <c r="A156">
        <v>768267</v>
      </c>
      <c r="B156">
        <v>14.805999760000001</v>
      </c>
      <c r="C156">
        <v>0.64910000999999995</v>
      </c>
      <c r="D156">
        <v>1278.2469482399999</v>
      </c>
      <c r="E156">
        <v>2.26329994</v>
      </c>
      <c r="F156">
        <v>1013.88397217</v>
      </c>
      <c r="G156">
        <v>1.52509999</v>
      </c>
      <c r="H156">
        <v>9.9000003020963209E+37</v>
      </c>
      <c r="J156" s="2">
        <f>TREND(Calibration!$A$2:$A$4,Calibration!$B$2:$B$4,C156)</f>
        <v>432.02772068938145</v>
      </c>
      <c r="K156" s="2">
        <f>TREND(Calibration!$A$2:$A$4,Calibration!$C$2:$C$4,E156)</f>
        <v>897.68701372449186</v>
      </c>
      <c r="L156" s="2">
        <f>TREND(Calibration!$A$2:$A$4,Calibration!$D$2:$D$4,G156)</f>
        <v>584.60389571940414</v>
      </c>
    </row>
    <row r="157" spans="1:12" x14ac:dyDescent="0.25">
      <c r="A157">
        <v>773266</v>
      </c>
      <c r="B157">
        <v>14.79899979</v>
      </c>
      <c r="C157">
        <v>0.65289998000000005</v>
      </c>
      <c r="D157">
        <v>1226.76794434</v>
      </c>
      <c r="E157">
        <v>2.5641000300000001</v>
      </c>
      <c r="F157">
        <v>9.9000003020963209E+37</v>
      </c>
      <c r="G157">
        <v>1.52289999</v>
      </c>
      <c r="H157">
        <v>9.9000003020963209E+37</v>
      </c>
      <c r="J157" s="2">
        <f>TREND(Calibration!$A$2:$A$4,Calibration!$B$2:$B$4,C157)</f>
        <v>434.36408699016317</v>
      </c>
      <c r="K157" s="2">
        <f>TREND(Calibration!$A$2:$A$4,Calibration!$C$2:$C$4,E157)</f>
        <v>1018.3750040114369</v>
      </c>
      <c r="L157" s="2">
        <f>TREND(Calibration!$A$2:$A$4,Calibration!$D$2:$D$4,G157)</f>
        <v>583.69353182104794</v>
      </c>
    </row>
    <row r="158" spans="1:12" x14ac:dyDescent="0.25">
      <c r="A158">
        <v>778268</v>
      </c>
      <c r="B158">
        <v>14.696000099999999</v>
      </c>
      <c r="C158">
        <v>0.64910000999999995</v>
      </c>
      <c r="D158">
        <v>1143.26293945</v>
      </c>
      <c r="E158">
        <v>2.7212998900000001</v>
      </c>
      <c r="F158">
        <v>1311.36206055</v>
      </c>
      <c r="G158">
        <v>1.5212999599999999</v>
      </c>
      <c r="H158">
        <v>9.9000003020963209E+37</v>
      </c>
      <c r="J158" s="2">
        <f>TREND(Calibration!$A$2:$A$4,Calibration!$B$2:$B$4,C158)</f>
        <v>432.02772068938145</v>
      </c>
      <c r="K158" s="2">
        <f>TREND(Calibration!$A$2:$A$4,Calibration!$C$2:$C$4,E158)</f>
        <v>1081.4472430416486</v>
      </c>
      <c r="L158" s="2">
        <f>TREND(Calibration!$A$2:$A$4,Calibration!$D$2:$D$4,G158)</f>
        <v>583.03143657182659</v>
      </c>
    </row>
    <row r="159" spans="1:12" x14ac:dyDescent="0.25">
      <c r="A159">
        <v>783268</v>
      </c>
      <c r="B159">
        <v>14.614999770000001</v>
      </c>
      <c r="C159">
        <v>0.64590000999999997</v>
      </c>
      <c r="D159">
        <v>1090.85095215</v>
      </c>
      <c r="E159">
        <v>2.41400003</v>
      </c>
      <c r="F159">
        <v>1111.6870117200001</v>
      </c>
      <c r="G159">
        <v>1.52180004</v>
      </c>
      <c r="H159">
        <v>9.9000003020963209E+37</v>
      </c>
      <c r="J159" s="2">
        <f>TREND(Calibration!$A$2:$A$4,Calibration!$B$2:$B$4,C159)</f>
        <v>430.06023879807668</v>
      </c>
      <c r="K159" s="2">
        <f>TREND(Calibration!$A$2:$A$4,Calibration!$C$2:$C$4,E159)</f>
        <v>958.15139389858598</v>
      </c>
      <c r="L159" s="2">
        <f>TREND(Calibration!$A$2:$A$4,Calibration!$D$2:$D$4,G159)</f>
        <v>583.23837056195839</v>
      </c>
    </row>
    <row r="160" spans="1:12" x14ac:dyDescent="0.25">
      <c r="A160">
        <v>788268</v>
      </c>
      <c r="B160">
        <v>14.50399971</v>
      </c>
      <c r="C160">
        <v>0.65020001000000005</v>
      </c>
      <c r="D160">
        <v>752.54199218999997</v>
      </c>
      <c r="E160">
        <v>2.40969992</v>
      </c>
      <c r="F160">
        <v>1187.3260498</v>
      </c>
      <c r="G160">
        <v>1.52670002</v>
      </c>
      <c r="H160">
        <v>9.9000003020963209E+37</v>
      </c>
      <c r="J160" s="2">
        <f>TREND(Calibration!$A$2:$A$4,Calibration!$B$2:$B$4,C160)</f>
        <v>432.70404258951754</v>
      </c>
      <c r="K160" s="2">
        <f>TREND(Calibration!$A$2:$A$4,Calibration!$C$2:$C$4,E160)</f>
        <v>956.42608978078215</v>
      </c>
      <c r="L160" s="2">
        <f>TREND(Calibration!$A$2:$A$4,Calibration!$D$2:$D$4,G160)</f>
        <v>585.26599096862549</v>
      </c>
    </row>
    <row r="161" spans="1:12" x14ac:dyDescent="0.25">
      <c r="A161">
        <v>793268</v>
      </c>
      <c r="B161">
        <v>14.43599987</v>
      </c>
      <c r="C161">
        <v>0.64969999</v>
      </c>
      <c r="D161">
        <v>898.05297852000001</v>
      </c>
      <c r="E161">
        <v>2.4231998899999998</v>
      </c>
      <c r="F161">
        <v>1108.7860107399999</v>
      </c>
      <c r="G161">
        <v>1.5359</v>
      </c>
      <c r="H161">
        <v>9.9000003020963209E+37</v>
      </c>
      <c r="J161" s="2">
        <f>TREND(Calibration!$A$2:$A$4,Calibration!$B$2:$B$4,C161)</f>
        <v>432.39661124723932</v>
      </c>
      <c r="K161" s="2">
        <f>TREND(Calibration!$A$2:$A$4,Calibration!$C$2:$C$4,E161)</f>
        <v>961.84259164497382</v>
      </c>
      <c r="L161" s="2">
        <f>TREND(Calibration!$A$2:$A$4,Calibration!$D$2:$D$4,G161)</f>
        <v>589.07295899480698</v>
      </c>
    </row>
    <row r="162" spans="1:12" x14ac:dyDescent="0.25">
      <c r="A162">
        <v>798268</v>
      </c>
      <c r="B162">
        <v>14.36100006</v>
      </c>
      <c r="C162">
        <v>0.64749997999999997</v>
      </c>
      <c r="D162">
        <v>820.34100341999999</v>
      </c>
      <c r="E162">
        <v>2.2400999100000001</v>
      </c>
      <c r="F162">
        <v>831.98101807</v>
      </c>
      <c r="G162">
        <v>1.53530002</v>
      </c>
      <c r="H162">
        <v>9.9000003020963209E+37</v>
      </c>
      <c r="J162" s="2">
        <f>TREND(Calibration!$A$2:$A$4,Calibration!$B$2:$B$4,C162)</f>
        <v>431.04396129858634</v>
      </c>
      <c r="K162" s="2">
        <f>TREND(Calibration!$A$2:$A$4,Calibration!$C$2:$C$4,E162)</f>
        <v>888.37862224330297</v>
      </c>
      <c r="L162" s="2">
        <f>TREND(Calibration!$A$2:$A$4,Calibration!$D$2:$D$4,G162)</f>
        <v>588.82468620765439</v>
      </c>
    </row>
    <row r="163" spans="1:12" x14ac:dyDescent="0.25">
      <c r="A163">
        <v>803268</v>
      </c>
      <c r="B163">
        <v>14.30000019</v>
      </c>
      <c r="C163">
        <v>0.64529996999999995</v>
      </c>
      <c r="D163">
        <v>662.29602050999995</v>
      </c>
      <c r="E163">
        <v>2.1833999199999998</v>
      </c>
      <c r="F163">
        <v>971.25201416000004</v>
      </c>
      <c r="G163">
        <v>1.53530002</v>
      </c>
      <c r="H163">
        <v>9.9000003020963209E+37</v>
      </c>
      <c r="J163" s="2">
        <f>TREND(Calibration!$A$2:$A$4,Calibration!$B$2:$B$4,C163)</f>
        <v>429.69131134993341</v>
      </c>
      <c r="K163" s="2">
        <f>TREND(Calibration!$A$2:$A$4,Calibration!$C$2:$C$4,E163)</f>
        <v>865.62926787180027</v>
      </c>
      <c r="L163" s="2">
        <f>TREND(Calibration!$A$2:$A$4,Calibration!$D$2:$D$4,G163)</f>
        <v>588.82468620765439</v>
      </c>
    </row>
    <row r="164" spans="1:12" x14ac:dyDescent="0.25">
      <c r="A164">
        <v>808268</v>
      </c>
      <c r="B164">
        <v>14.27999973</v>
      </c>
      <c r="C164">
        <v>0.64050001000000001</v>
      </c>
      <c r="D164">
        <v>538.38098145000004</v>
      </c>
      <c r="E164">
        <v>2.29839993</v>
      </c>
      <c r="F164">
        <v>1347.4139404299999</v>
      </c>
      <c r="G164">
        <v>1.5348000500000001</v>
      </c>
      <c r="H164">
        <v>9.9000003020963209E+37</v>
      </c>
      <c r="J164" s="2">
        <f>TREND(Calibration!$A$2:$A$4,Calibration!$B$2:$B$4,C164)</f>
        <v>426.74011310649996</v>
      </c>
      <c r="K164" s="2">
        <f>TREND(Calibration!$A$2:$A$4,Calibration!$C$2:$C$4,E164)</f>
        <v>911.76994585457157</v>
      </c>
      <c r="L164" s="2">
        <f>TREND(Calibration!$A$2:$A$4,Calibration!$D$2:$D$4,G164)</f>
        <v>588.61779773571755</v>
      </c>
    </row>
    <row r="165" spans="1:12" x14ac:dyDescent="0.25">
      <c r="A165">
        <v>813294</v>
      </c>
      <c r="B165">
        <v>14.336000439999999</v>
      </c>
      <c r="C165">
        <v>0.64590000999999997</v>
      </c>
      <c r="D165">
        <v>445.67401123000002</v>
      </c>
      <c r="E165">
        <v>2.5262999499999998</v>
      </c>
      <c r="F165">
        <v>9.9000003020963209E+37</v>
      </c>
      <c r="G165">
        <v>1.5316000000000001</v>
      </c>
      <c r="H165">
        <v>1059.7030029299999</v>
      </c>
      <c r="J165" s="2">
        <f>TREND(Calibration!$A$2:$A$4,Calibration!$B$2:$B$4,C165)</f>
        <v>430.06023879807668</v>
      </c>
      <c r="K165" s="2">
        <f>TREND(Calibration!$A$2:$A$4,Calibration!$C$2:$C$4,E165)</f>
        <v>1003.2087329910867</v>
      </c>
      <c r="L165" s="2">
        <f>TREND(Calibration!$A$2:$A$4,Calibration!$D$2:$D$4,G165)</f>
        <v>587.29361137529258</v>
      </c>
    </row>
    <row r="166" spans="1:12" x14ac:dyDescent="0.25">
      <c r="A166">
        <v>818269</v>
      </c>
      <c r="B166">
        <v>14.338999749999999</v>
      </c>
      <c r="C166">
        <v>0.64910000999999995</v>
      </c>
      <c r="D166">
        <v>954.18597411999997</v>
      </c>
      <c r="E166">
        <v>2.35570002</v>
      </c>
      <c r="F166">
        <v>9.9000003020963209E+37</v>
      </c>
      <c r="G166">
        <v>1.5326000500000001</v>
      </c>
      <c r="H166">
        <v>9.9000003020963209E+37</v>
      </c>
      <c r="J166" s="2">
        <f>TREND(Calibration!$A$2:$A$4,Calibration!$B$2:$B$4,C166)</f>
        <v>432.02772068938145</v>
      </c>
      <c r="K166" s="2">
        <f>TREND(Calibration!$A$2:$A$4,Calibration!$C$2:$C$4,E166)</f>
        <v>934.76007429954996</v>
      </c>
      <c r="L166" s="2">
        <f>TREND(Calibration!$A$2:$A$4,Calibration!$D$2:$D$4,G166)</f>
        <v>587.70743383736124</v>
      </c>
    </row>
    <row r="167" spans="1:12" x14ac:dyDescent="0.25">
      <c r="A167">
        <v>823269</v>
      </c>
      <c r="B167">
        <v>14.33199978</v>
      </c>
      <c r="C167">
        <v>0.65719998000000002</v>
      </c>
      <c r="D167">
        <v>590.75402831999997</v>
      </c>
      <c r="E167">
        <v>2.2158000499999999</v>
      </c>
      <c r="F167">
        <v>9.9000003020963209E+37</v>
      </c>
      <c r="G167">
        <v>1.53209996</v>
      </c>
      <c r="H167">
        <v>1186.4899902300001</v>
      </c>
      <c r="J167" s="2">
        <f>TREND(Calibration!$A$2:$A$4,Calibration!$B$2:$B$4,C167)</f>
        <v>437.00789078160392</v>
      </c>
      <c r="K167" s="2">
        <f>TREND(Calibration!$A$2:$A$4,Calibration!$C$2:$C$4,E167)</f>
        <v>878.62895339295744</v>
      </c>
      <c r="L167" s="2">
        <f>TREND(Calibration!$A$2:$A$4,Calibration!$D$2:$D$4,G167)</f>
        <v>587.50049570921169</v>
      </c>
    </row>
    <row r="168" spans="1:12" x14ac:dyDescent="0.25">
      <c r="A168">
        <v>828270</v>
      </c>
      <c r="B168">
        <v>14.32600021</v>
      </c>
      <c r="C168">
        <v>0.65990000999999998</v>
      </c>
      <c r="D168">
        <v>744.41601562000005</v>
      </c>
      <c r="E168">
        <v>2.2379000200000001</v>
      </c>
      <c r="F168">
        <v>9.9000003020963209E+37</v>
      </c>
      <c r="G168">
        <v>1.5305000499999999</v>
      </c>
      <c r="H168">
        <v>9.9000003020963209E+37</v>
      </c>
      <c r="J168" s="2">
        <f>TREND(Calibration!$A$2:$A$4,Calibration!$B$2:$B$4,C168)</f>
        <v>438.66797207253501</v>
      </c>
      <c r="K168" s="2">
        <f>TREND(Calibration!$A$2:$A$4,Calibration!$C$2:$C$4,E168)</f>
        <v>887.49597522364172</v>
      </c>
      <c r="L168" s="2">
        <f>TREND(Calibration!$A$2:$A$4,Calibration!$D$2:$D$4,G168)</f>
        <v>586.83845011620303</v>
      </c>
    </row>
    <row r="169" spans="1:12" x14ac:dyDescent="0.25">
      <c r="A169">
        <v>833269</v>
      </c>
      <c r="B169">
        <v>14.352000240000001</v>
      </c>
      <c r="C169">
        <v>0.66420000999999995</v>
      </c>
      <c r="D169">
        <v>733.31597899999997</v>
      </c>
      <c r="E169">
        <v>2.2400999100000001</v>
      </c>
      <c r="F169">
        <v>9.9000003020963209E+37</v>
      </c>
      <c r="G169">
        <v>1.52719998</v>
      </c>
      <c r="H169">
        <v>9.9000003020963209E+37</v>
      </c>
      <c r="J169" s="2">
        <f>TREND(Calibration!$A$2:$A$4,Calibration!$B$2:$B$4,C169)</f>
        <v>441.31177586397581</v>
      </c>
      <c r="K169" s="2">
        <f>TREND(Calibration!$A$2:$A$4,Calibration!$C$2:$C$4,E169)</f>
        <v>888.37862224330297</v>
      </c>
      <c r="L169" s="2">
        <f>TREND(Calibration!$A$2:$A$4,Calibration!$D$2:$D$4,G169)</f>
        <v>585.47287530254471</v>
      </c>
    </row>
    <row r="170" spans="1:12" x14ac:dyDescent="0.25">
      <c r="A170">
        <v>838269</v>
      </c>
      <c r="B170">
        <v>14.352000240000001</v>
      </c>
      <c r="C170">
        <v>0.65399998000000004</v>
      </c>
      <c r="D170">
        <v>9.9000003020963209E+37</v>
      </c>
      <c r="E170">
        <v>2.06890011</v>
      </c>
      <c r="F170">
        <v>1268.2889404299999</v>
      </c>
      <c r="G170">
        <v>1.52719998</v>
      </c>
      <c r="H170">
        <v>9.9000003020963209E+37</v>
      </c>
      <c r="J170" s="2">
        <f>TREND(Calibration!$A$2:$A$4,Calibration!$B$2:$B$4,C170)</f>
        <v>435.0404088902992</v>
      </c>
      <c r="K170" s="2">
        <f>TREND(Calibration!$A$2:$A$4,Calibration!$C$2:$C$4,E170)</f>
        <v>819.68928175963845</v>
      </c>
      <c r="L170" s="2">
        <f>TREND(Calibration!$A$2:$A$4,Calibration!$D$2:$D$4,G170)</f>
        <v>585.47287530254471</v>
      </c>
    </row>
    <row r="171" spans="1:12" x14ac:dyDescent="0.25">
      <c r="A171">
        <v>843270</v>
      </c>
      <c r="B171">
        <v>14.40400028</v>
      </c>
      <c r="C171">
        <v>0.65339999999999998</v>
      </c>
      <c r="D171">
        <v>735.44396973000005</v>
      </c>
      <c r="E171">
        <v>2.1277999900000002</v>
      </c>
      <c r="F171">
        <v>9.9000003020963209E+37</v>
      </c>
      <c r="G171">
        <v>1.5316000000000001</v>
      </c>
      <c r="H171">
        <v>1247.6970214800001</v>
      </c>
      <c r="J171" s="2">
        <f>TREND(Calibration!$A$2:$A$4,Calibration!$B$2:$B$4,C171)</f>
        <v>434.67151833244134</v>
      </c>
      <c r="K171" s="2">
        <f>TREND(Calibration!$A$2:$A$4,Calibration!$C$2:$C$4,E171)</f>
        <v>843.3212831508024</v>
      </c>
      <c r="L171" s="2">
        <f>TREND(Calibration!$A$2:$A$4,Calibration!$D$2:$D$4,G171)</f>
        <v>587.29361137529258</v>
      </c>
    </row>
    <row r="172" spans="1:12" x14ac:dyDescent="0.25">
      <c r="A172">
        <v>848269</v>
      </c>
      <c r="B172">
        <v>14.446000099999999</v>
      </c>
      <c r="C172">
        <v>0.65719998000000002</v>
      </c>
      <c r="D172">
        <v>9.9000003020963209E+37</v>
      </c>
      <c r="E172">
        <v>2.1342001000000002</v>
      </c>
      <c r="F172">
        <v>9.9000003020963209E+37</v>
      </c>
      <c r="G172">
        <v>1.5316000000000001</v>
      </c>
      <c r="H172">
        <v>9.9000003020963209E+37</v>
      </c>
      <c r="J172" s="2">
        <f>TREND(Calibration!$A$2:$A$4,Calibration!$B$2:$B$4,C172)</f>
        <v>437.00789078160392</v>
      </c>
      <c r="K172" s="2">
        <f>TREND(Calibration!$A$2:$A$4,Calibration!$C$2:$C$4,E172)</f>
        <v>845.88915609763353</v>
      </c>
      <c r="L172" s="2">
        <f>TREND(Calibration!$A$2:$A$4,Calibration!$D$2:$D$4,G172)</f>
        <v>587.29361137529258</v>
      </c>
    </row>
    <row r="173" spans="1:12" x14ac:dyDescent="0.25">
      <c r="A173">
        <v>853269</v>
      </c>
      <c r="B173">
        <v>14.49100018</v>
      </c>
      <c r="C173">
        <v>0.65829998000000001</v>
      </c>
      <c r="D173">
        <v>9.9000003020963209E+37</v>
      </c>
      <c r="E173">
        <v>2.47550011</v>
      </c>
      <c r="F173">
        <v>816.09100341999999</v>
      </c>
      <c r="G173">
        <v>1.5326000500000001</v>
      </c>
      <c r="H173">
        <v>9.9000003020963209E+37</v>
      </c>
      <c r="J173" s="2">
        <f>TREND(Calibration!$A$2:$A$4,Calibration!$B$2:$B$4,C173)</f>
        <v>437.68421268173995</v>
      </c>
      <c r="K173" s="2">
        <f>TREND(Calibration!$A$2:$A$4,Calibration!$C$2:$C$4,E173)</f>
        <v>982.8266559893865</v>
      </c>
      <c r="L173" s="2">
        <f>TREND(Calibration!$A$2:$A$4,Calibration!$D$2:$D$4,G173)</f>
        <v>587.70743383736124</v>
      </c>
    </row>
    <row r="174" spans="1:12" x14ac:dyDescent="0.25">
      <c r="A174">
        <v>858269</v>
      </c>
      <c r="B174">
        <v>14.649999619999999</v>
      </c>
      <c r="C174">
        <v>0.66259997999999998</v>
      </c>
      <c r="D174">
        <v>686.28002930000002</v>
      </c>
      <c r="E174">
        <v>2.3696999500000002</v>
      </c>
      <c r="F174">
        <v>9.9000003020963209E+37</v>
      </c>
      <c r="G174">
        <v>1.53429997</v>
      </c>
      <c r="H174">
        <v>1073.86096191</v>
      </c>
      <c r="J174" s="2">
        <f>TREND(Calibration!$A$2:$A$4,Calibration!$B$2:$B$4,C174)</f>
        <v>440.3280164731807</v>
      </c>
      <c r="K174" s="2">
        <f>TREND(Calibration!$A$2:$A$4,Calibration!$C$2:$C$4,E174)</f>
        <v>940.37717174077068</v>
      </c>
      <c r="L174" s="2">
        <f>TREND(Calibration!$A$2:$A$4,Calibration!$D$2:$D$4,G174)</f>
        <v>588.41086374558563</v>
      </c>
    </row>
    <row r="175" spans="1:12" x14ac:dyDescent="0.25">
      <c r="A175">
        <v>863270</v>
      </c>
      <c r="B175">
        <v>14.760999679999999</v>
      </c>
      <c r="C175">
        <v>0.65829998000000001</v>
      </c>
      <c r="D175">
        <v>770.03497314000003</v>
      </c>
      <c r="E175">
        <v>2.2228000200000002</v>
      </c>
      <c r="F175">
        <v>9.9000003020963209E+37</v>
      </c>
      <c r="G175">
        <v>1.5316000000000001</v>
      </c>
      <c r="H175">
        <v>1342.4100341799999</v>
      </c>
      <c r="J175" s="2">
        <f>TREND(Calibration!$A$2:$A$4,Calibration!$B$2:$B$4,C175)</f>
        <v>437.68421268173995</v>
      </c>
      <c r="K175" s="2">
        <f>TREND(Calibration!$A$2:$A$4,Calibration!$C$2:$C$4,E175)</f>
        <v>881.43750411968415</v>
      </c>
      <c r="L175" s="2">
        <f>TREND(Calibration!$A$2:$A$4,Calibration!$D$2:$D$4,G175)</f>
        <v>587.29361137529258</v>
      </c>
    </row>
    <row r="176" spans="1:12" x14ac:dyDescent="0.25">
      <c r="A176">
        <v>868284</v>
      </c>
      <c r="B176">
        <v>14.81200027</v>
      </c>
      <c r="C176">
        <v>0.65289998000000005</v>
      </c>
      <c r="D176">
        <v>9.9000003020963209E+37</v>
      </c>
      <c r="E176">
        <v>2.0818998799999999</v>
      </c>
      <c r="F176">
        <v>893.59600829999999</v>
      </c>
      <c r="G176">
        <v>1.5326000500000001</v>
      </c>
      <c r="H176">
        <v>9.9000003020963209E+37</v>
      </c>
      <c r="J176" s="2">
        <f>TREND(Calibration!$A$2:$A$4,Calibration!$B$2:$B$4,C176)</f>
        <v>434.36408699016317</v>
      </c>
      <c r="K176" s="2">
        <f>TREND(Calibration!$A$2:$A$4,Calibration!$C$2:$C$4,E176)</f>
        <v>824.90509175322086</v>
      </c>
      <c r="L176" s="2">
        <f>TREND(Calibration!$A$2:$A$4,Calibration!$D$2:$D$4,G176)</f>
        <v>587.70743383736124</v>
      </c>
    </row>
    <row r="177" spans="1:12" x14ac:dyDescent="0.25">
      <c r="A177">
        <v>873269</v>
      </c>
      <c r="B177">
        <v>14.90699959</v>
      </c>
      <c r="C177">
        <v>0.64969999</v>
      </c>
      <c r="D177">
        <v>632.47900390999996</v>
      </c>
      <c r="E177">
        <v>2.1131999499999998</v>
      </c>
      <c r="F177">
        <v>9.9000003020963209E+37</v>
      </c>
      <c r="G177">
        <v>1.5298999499999999</v>
      </c>
      <c r="H177">
        <v>1170.40002441</v>
      </c>
      <c r="J177" s="2">
        <f>TREND(Calibration!$A$2:$A$4,Calibration!$B$2:$B$4,C177)</f>
        <v>432.39661124723932</v>
      </c>
      <c r="K177" s="2">
        <f>TREND(Calibration!$A$2:$A$4,Calibration!$C$2:$C$4,E177)</f>
        <v>837.46340762387342</v>
      </c>
      <c r="L177" s="2">
        <f>TREND(Calibration!$A$2:$A$4,Calibration!$D$2:$D$4,G177)</f>
        <v>586.59012767283775</v>
      </c>
    </row>
    <row r="178" spans="1:12" x14ac:dyDescent="0.25">
      <c r="A178">
        <v>878269</v>
      </c>
      <c r="B178">
        <v>14.8579998</v>
      </c>
      <c r="C178">
        <v>0.65289998000000005</v>
      </c>
      <c r="D178">
        <v>9.9000003020963209E+37</v>
      </c>
      <c r="E178">
        <v>2.0657000499999998</v>
      </c>
      <c r="F178">
        <v>750.40698241999996</v>
      </c>
      <c r="G178">
        <v>1.53530002</v>
      </c>
      <c r="H178">
        <v>9.9000003020963209E+37</v>
      </c>
      <c r="J178" s="2">
        <f>TREND(Calibration!$A$2:$A$4,Calibration!$B$2:$B$4,C178)</f>
        <v>434.36408699016317</v>
      </c>
      <c r="K178" s="2">
        <f>TREND(Calibration!$A$2:$A$4,Calibration!$C$2:$C$4,E178)</f>
        <v>818.40534328010654</v>
      </c>
      <c r="L178" s="2">
        <f>TREND(Calibration!$A$2:$A$4,Calibration!$D$2:$D$4,G178)</f>
        <v>588.82468620765439</v>
      </c>
    </row>
    <row r="179" spans="1:12" x14ac:dyDescent="0.25">
      <c r="A179">
        <v>883269</v>
      </c>
      <c r="B179">
        <v>14.82499981</v>
      </c>
      <c r="C179">
        <v>0.65020001000000005</v>
      </c>
      <c r="D179">
        <v>1034.55200195</v>
      </c>
      <c r="E179">
        <v>2.0936999300000001</v>
      </c>
      <c r="F179">
        <v>986.18902588000003</v>
      </c>
      <c r="G179">
        <v>1.5332000299999999</v>
      </c>
      <c r="H179">
        <v>1028.8370361299999</v>
      </c>
      <c r="J179" s="2">
        <f>TREND(Calibration!$A$2:$A$4,Calibration!$B$2:$B$4,C179)</f>
        <v>432.70404258951754</v>
      </c>
      <c r="K179" s="2">
        <f>TREND(Calibration!$A$2:$A$4,Calibration!$C$2:$C$4,E179)</f>
        <v>829.6395461870128</v>
      </c>
      <c r="L179" s="2">
        <f>TREND(Calibration!$A$2:$A$4,Calibration!$D$2:$D$4,G179)</f>
        <v>587.95570662451382</v>
      </c>
    </row>
    <row r="180" spans="1:12" x14ac:dyDescent="0.25">
      <c r="A180">
        <v>888268</v>
      </c>
      <c r="B180">
        <v>14.730999949999999</v>
      </c>
      <c r="C180">
        <v>0.64859997999999996</v>
      </c>
      <c r="D180">
        <v>9.9000003020963209E+37</v>
      </c>
      <c r="E180">
        <v>2.4495999799999999</v>
      </c>
      <c r="F180">
        <v>1014.45697021</v>
      </c>
      <c r="G180">
        <v>1.53429997</v>
      </c>
      <c r="H180">
        <v>9.9000003020963209E+37</v>
      </c>
      <c r="J180" s="2">
        <f>TREND(Calibration!$A$2:$A$4,Calibration!$B$2:$B$4,C180)</f>
        <v>431.72028319872237</v>
      </c>
      <c r="K180" s="2">
        <f>TREND(Calibration!$A$2:$A$4,Calibration!$C$2:$C$4,E180)</f>
        <v>972.43492160569451</v>
      </c>
      <c r="L180" s="2">
        <f>TREND(Calibration!$A$2:$A$4,Calibration!$D$2:$D$4,G180)</f>
        <v>588.41086374558563</v>
      </c>
    </row>
    <row r="181" spans="1:12" x14ac:dyDescent="0.25">
      <c r="A181">
        <v>893268</v>
      </c>
      <c r="B181">
        <v>14.670000079999999</v>
      </c>
      <c r="C181">
        <v>0.64050001000000001</v>
      </c>
      <c r="D181">
        <v>9.9000003020963209E+37</v>
      </c>
      <c r="E181">
        <v>2.3940000499999998</v>
      </c>
      <c r="F181">
        <v>606.31402588000003</v>
      </c>
      <c r="G181">
        <v>1.5293999899999999</v>
      </c>
      <c r="H181">
        <v>9.9000003020963209E+37</v>
      </c>
      <c r="J181" s="2">
        <f>TREND(Calibration!$A$2:$A$4,Calibration!$B$2:$B$4,C181)</f>
        <v>426.74011310649996</v>
      </c>
      <c r="K181" s="2">
        <f>TREND(Calibration!$A$2:$A$4,Calibration!$C$2:$C$4,E181)</f>
        <v>950.12693688469642</v>
      </c>
      <c r="L181" s="2">
        <f>TREND(Calibration!$A$2:$A$4,Calibration!$D$2:$D$4,G181)</f>
        <v>586.38324333891853</v>
      </c>
    </row>
    <row r="182" spans="1:12" x14ac:dyDescent="0.25">
      <c r="A182">
        <v>898268</v>
      </c>
      <c r="B182">
        <v>14.670000079999999</v>
      </c>
      <c r="C182">
        <v>0.63990002999999995</v>
      </c>
      <c r="D182">
        <v>1193.7979736299999</v>
      </c>
      <c r="E182">
        <v>2.1714999700000002</v>
      </c>
      <c r="F182">
        <v>593.59600829999999</v>
      </c>
      <c r="G182">
        <v>1.52509999</v>
      </c>
      <c r="H182">
        <v>9.9000003020963209E+37</v>
      </c>
      <c r="J182" s="2">
        <f>TREND(Calibration!$A$2:$A$4,Calibration!$B$2:$B$4,C182)</f>
        <v>426.37122254864209</v>
      </c>
      <c r="K182" s="2">
        <f>TREND(Calibration!$A$2:$A$4,Calibration!$C$2:$C$4,E182)</f>
        <v>860.85473123514203</v>
      </c>
      <c r="L182" s="2">
        <f>TREND(Calibration!$A$2:$A$4,Calibration!$D$2:$D$4,G182)</f>
        <v>584.60389571940414</v>
      </c>
    </row>
    <row r="183" spans="1:12" x14ac:dyDescent="0.25">
      <c r="A183">
        <v>903269</v>
      </c>
      <c r="B183">
        <v>14.65999985</v>
      </c>
      <c r="C183">
        <v>0.64160001</v>
      </c>
      <c r="D183">
        <v>881.08502196999996</v>
      </c>
      <c r="E183">
        <v>2.3296999899999999</v>
      </c>
      <c r="F183">
        <v>772.65600586000005</v>
      </c>
      <c r="G183">
        <v>1.5240000499999999</v>
      </c>
      <c r="H183">
        <v>9.9000003020963209E+37</v>
      </c>
      <c r="J183" s="2">
        <f>TREND(Calibration!$A$2:$A$4,Calibration!$B$2:$B$4,C183)</f>
        <v>427.41643500663594</v>
      </c>
      <c r="K183" s="2">
        <f>TREND(Calibration!$A$2:$A$4,Calibration!$C$2:$C$4,E183)</f>
        <v>924.32825771299156</v>
      </c>
      <c r="L183" s="2">
        <f>TREND(Calibration!$A$2:$A$4,Calibration!$D$2:$D$4,G183)</f>
        <v>584.14873859833233</v>
      </c>
    </row>
    <row r="184" spans="1:12" x14ac:dyDescent="0.25">
      <c r="A184">
        <v>908269</v>
      </c>
      <c r="B184">
        <v>14.652999879999999</v>
      </c>
      <c r="C184">
        <v>0.63829999999999998</v>
      </c>
      <c r="D184">
        <v>576.51397704999999</v>
      </c>
      <c r="E184">
        <v>2.4468998900000001</v>
      </c>
      <c r="F184">
        <v>1319.1889648399999</v>
      </c>
      <c r="G184">
        <v>1.5224000200000001</v>
      </c>
      <c r="H184">
        <v>9.9000003020963209E+37</v>
      </c>
      <c r="J184" s="2">
        <f>TREND(Calibration!$A$2:$A$4,Calibration!$B$2:$B$4,C184)</f>
        <v>425.38746315784698</v>
      </c>
      <c r="K184" s="2">
        <f>TREND(Calibration!$A$2:$A$4,Calibration!$C$2:$C$4,E184)</f>
        <v>971.351582715424</v>
      </c>
      <c r="L184" s="2">
        <f>TREND(Calibration!$A$2:$A$4,Calibration!$D$2:$D$4,G184)</f>
        <v>583.48664334911109</v>
      </c>
    </row>
    <row r="185" spans="1:12" x14ac:dyDescent="0.25">
      <c r="A185">
        <v>913269</v>
      </c>
      <c r="B185">
        <v>14.65999985</v>
      </c>
      <c r="C185">
        <v>0.64319998</v>
      </c>
      <c r="D185">
        <v>1287.6130371100001</v>
      </c>
      <c r="E185">
        <v>2.4209999999999998</v>
      </c>
      <c r="F185">
        <v>9.9000003020963209E+37</v>
      </c>
      <c r="G185">
        <v>1.51909995</v>
      </c>
      <c r="H185">
        <v>1341.1459960899999</v>
      </c>
      <c r="J185" s="2">
        <f>TREND(Calibration!$A$2:$A$4,Calibration!$B$2:$B$4,C185)</f>
        <v>428.40015750714559</v>
      </c>
      <c r="K185" s="2">
        <f>TREND(Calibration!$A$2:$A$4,Calibration!$C$2:$C$4,E185)</f>
        <v>960.95994462531246</v>
      </c>
      <c r="L185" s="2">
        <f>TREND(Calibration!$A$2:$A$4,Calibration!$D$2:$D$4,G185)</f>
        <v>582.12106853545265</v>
      </c>
    </row>
    <row r="186" spans="1:12" x14ac:dyDescent="0.25">
      <c r="A186">
        <v>918268</v>
      </c>
      <c r="B186">
        <v>14.62800026</v>
      </c>
      <c r="C186">
        <v>0.64319998</v>
      </c>
      <c r="D186">
        <v>384.45800781000003</v>
      </c>
      <c r="E186">
        <v>2.1602001199999998</v>
      </c>
      <c r="F186">
        <v>9.9000003020963209E+37</v>
      </c>
      <c r="G186">
        <v>1.5175000400000001</v>
      </c>
      <c r="H186">
        <v>9.9000003020963209E+37</v>
      </c>
      <c r="J186" s="2">
        <f>TREND(Calibration!$A$2:$A$4,Calibration!$B$2:$B$4,C186)</f>
        <v>428.40015750714559</v>
      </c>
      <c r="K186" s="2">
        <f>TREND(Calibration!$A$2:$A$4,Calibration!$C$2:$C$4,E186)</f>
        <v>856.32096867195935</v>
      </c>
      <c r="L186" s="2">
        <f>TREND(Calibration!$A$2:$A$4,Calibration!$D$2:$D$4,G186)</f>
        <v>581.45902294244399</v>
      </c>
    </row>
    <row r="187" spans="1:12" x14ac:dyDescent="0.25">
      <c r="A187">
        <v>923269</v>
      </c>
      <c r="B187">
        <v>14.59200001</v>
      </c>
      <c r="C187">
        <v>0.64429997999999999</v>
      </c>
      <c r="D187">
        <v>173.72300720000001</v>
      </c>
      <c r="E187">
        <v>2.1958000700000002</v>
      </c>
      <c r="F187">
        <v>9.9000003020963209E+37</v>
      </c>
      <c r="G187">
        <v>1.51370001</v>
      </c>
      <c r="H187">
        <v>9.9000003020963209E+37</v>
      </c>
      <c r="J187" s="2">
        <f>TREND(Calibration!$A$2:$A$4,Calibration!$B$2:$B$4,C187)</f>
        <v>429.07647940728162</v>
      </c>
      <c r="K187" s="2">
        <f>TREND(Calibration!$A$2:$A$4,Calibration!$C$2:$C$4,E187)</f>
        <v>870.604496379068</v>
      </c>
      <c r="L187" s="2">
        <f>TREND(Calibration!$A$2:$A$4,Calibration!$D$2:$D$4,G187)</f>
        <v>579.88656379486645</v>
      </c>
    </row>
    <row r="188" spans="1:12" x14ac:dyDescent="0.25">
      <c r="A188">
        <v>928269</v>
      </c>
      <c r="B188">
        <v>14.50300026</v>
      </c>
      <c r="C188">
        <v>0.65130001000000004</v>
      </c>
      <c r="D188">
        <v>708.29498291000004</v>
      </c>
      <c r="E188">
        <v>2.1164000000000001</v>
      </c>
      <c r="F188">
        <v>9.9000003020963209E+37</v>
      </c>
      <c r="G188">
        <v>1.5110000400000001</v>
      </c>
      <c r="H188">
        <v>9.9000003020963209E+37</v>
      </c>
      <c r="J188" s="2">
        <f>TREND(Calibration!$A$2:$A$4,Calibration!$B$2:$B$4,C188)</f>
        <v>433.38036448965352</v>
      </c>
      <c r="K188" s="2">
        <f>TREND(Calibration!$A$2:$A$4,Calibration!$C$2:$C$4,E188)</f>
        <v>838.74734209117275</v>
      </c>
      <c r="L188" s="2">
        <f>TREND(Calibration!$A$2:$A$4,Calibration!$D$2:$D$4,G188)</f>
        <v>578.7693114245734</v>
      </c>
    </row>
    <row r="189" spans="1:12" x14ac:dyDescent="0.25">
      <c r="A189">
        <v>933268</v>
      </c>
      <c r="B189">
        <v>14.42500019</v>
      </c>
      <c r="C189">
        <v>0.65130001000000004</v>
      </c>
      <c r="D189">
        <v>638.90100098000005</v>
      </c>
      <c r="E189">
        <v>2.3620998900000001</v>
      </c>
      <c r="F189">
        <v>9.9000003020963209E+37</v>
      </c>
      <c r="G189">
        <v>1.5132000400000001</v>
      </c>
      <c r="H189">
        <v>1160.02697754</v>
      </c>
      <c r="J189" s="2">
        <f>TREND(Calibration!$A$2:$A$4,Calibration!$B$2:$B$4,C189)</f>
        <v>433.38036448965352</v>
      </c>
      <c r="K189" s="2">
        <f>TREND(Calibration!$A$2:$A$4,Calibration!$C$2:$C$4,E189)</f>
        <v>937.32785095280076</v>
      </c>
      <c r="L189" s="2">
        <f>TREND(Calibration!$A$2:$A$4,Calibration!$D$2:$D$4,G189)</f>
        <v>579.6796753229296</v>
      </c>
    </row>
    <row r="190" spans="1:12" x14ac:dyDescent="0.25">
      <c r="A190">
        <v>938268</v>
      </c>
      <c r="B190">
        <v>14.34500027</v>
      </c>
      <c r="C190">
        <v>0.65399998000000004</v>
      </c>
      <c r="D190">
        <v>126.72399901999999</v>
      </c>
      <c r="E190">
        <v>2.4296000000000002</v>
      </c>
      <c r="F190">
        <v>9.9000003020963209E+37</v>
      </c>
      <c r="G190">
        <v>1.5120999799999999</v>
      </c>
      <c r="H190">
        <v>9.9000003020963209E+37</v>
      </c>
      <c r="J190" s="2">
        <f>TREND(Calibration!$A$2:$A$4,Calibration!$B$2:$B$4,C190)</f>
        <v>435.0404088902992</v>
      </c>
      <c r="K190" s="2">
        <f>TREND(Calibration!$A$2:$A$4,Calibration!$C$2:$C$4,E190)</f>
        <v>964.41046459180507</v>
      </c>
      <c r="L190" s="2">
        <f>TREND(Calibration!$A$2:$A$4,Calibration!$D$2:$D$4,G190)</f>
        <v>579.2244685456451</v>
      </c>
    </row>
    <row r="191" spans="1:12" x14ac:dyDescent="0.25">
      <c r="A191">
        <v>943269</v>
      </c>
      <c r="B191">
        <v>14.260999679999999</v>
      </c>
      <c r="C191">
        <v>0.65450001000000002</v>
      </c>
      <c r="D191">
        <v>449.59500121999997</v>
      </c>
      <c r="E191">
        <v>2.3357000399999999</v>
      </c>
      <c r="F191">
        <v>9.9000003020963209E+37</v>
      </c>
      <c r="G191">
        <v>1.5110000400000001</v>
      </c>
      <c r="H191">
        <v>9.9000003020963209E+37</v>
      </c>
      <c r="J191" s="2">
        <f>TREND(Calibration!$A$2:$A$4,Calibration!$B$2:$B$4,C191)</f>
        <v>435.34784638095829</v>
      </c>
      <c r="K191" s="2">
        <f>TREND(Calibration!$A$2:$A$4,Calibration!$C$2:$C$4,E191)</f>
        <v>926.7356172856604</v>
      </c>
      <c r="L191" s="2">
        <f>TREND(Calibration!$A$2:$A$4,Calibration!$D$2:$D$4,G191)</f>
        <v>578.7693114245734</v>
      </c>
    </row>
    <row r="192" spans="1:12" x14ac:dyDescent="0.25">
      <c r="A192">
        <v>948268</v>
      </c>
      <c r="B192">
        <v>14.22399998</v>
      </c>
      <c r="C192">
        <v>0.65240001999999997</v>
      </c>
      <c r="D192">
        <v>443.37899779999998</v>
      </c>
      <c r="E192">
        <v>2.3141000300000001</v>
      </c>
      <c r="F192">
        <v>9.9000003020963209E+37</v>
      </c>
      <c r="G192">
        <v>1.5181000200000001</v>
      </c>
      <c r="H192">
        <v>9.9000003020963209E+37</v>
      </c>
      <c r="J192" s="2">
        <f>TREND(Calibration!$A$2:$A$4,Calibration!$B$2:$B$4,C192)</f>
        <v>434.05669253817041</v>
      </c>
      <c r="K192" s="2">
        <f>TREND(Calibration!$A$2:$A$4,Calibration!$C$2:$C$4,E192)</f>
        <v>918.06919103200505</v>
      </c>
      <c r="L192" s="2">
        <f>TREND(Calibration!$A$2:$A$4,Calibration!$D$2:$D$4,G192)</f>
        <v>581.70729572959669</v>
      </c>
    </row>
    <row r="193" spans="1:12" x14ac:dyDescent="0.25">
      <c r="A193">
        <v>953269</v>
      </c>
      <c r="B193">
        <v>14.22399998</v>
      </c>
      <c r="C193">
        <v>0.65509998999999997</v>
      </c>
      <c r="D193">
        <v>462.04199218999997</v>
      </c>
      <c r="E193">
        <v>2.32870007</v>
      </c>
      <c r="F193">
        <v>9.9000003020963209E+37</v>
      </c>
      <c r="G193">
        <v>1.51540005</v>
      </c>
      <c r="H193">
        <v>9.9000003020963209E+37</v>
      </c>
      <c r="J193" s="2">
        <f>TREND(Calibration!$A$2:$A$4,Calibration!$B$2:$B$4,C193)</f>
        <v>435.71673693881604</v>
      </c>
      <c r="K193" s="2">
        <f>TREND(Calibration!$A$2:$A$4,Calibration!$C$2:$C$4,E193)</f>
        <v>923.92706655893392</v>
      </c>
      <c r="L193" s="2">
        <f>TREND(Calibration!$A$2:$A$4,Calibration!$D$2:$D$4,G193)</f>
        <v>580.59004335930354</v>
      </c>
    </row>
    <row r="194" spans="1:12" x14ac:dyDescent="0.25">
      <c r="A194">
        <v>958268</v>
      </c>
      <c r="B194">
        <v>14.295000079999999</v>
      </c>
      <c r="C194">
        <v>0.65829998000000001</v>
      </c>
      <c r="D194">
        <v>615.98602295000001</v>
      </c>
      <c r="E194">
        <v>2.2941000499999999</v>
      </c>
      <c r="F194">
        <v>1266.77502441</v>
      </c>
      <c r="G194">
        <v>1.51970005</v>
      </c>
      <c r="H194">
        <v>9.9000003020963209E+37</v>
      </c>
      <c r="J194" s="2">
        <f>TREND(Calibration!$A$2:$A$4,Calibration!$B$2:$B$4,C194)</f>
        <v>437.68421268173995</v>
      </c>
      <c r="K194" s="2">
        <f>TREND(Calibration!$A$2:$A$4,Calibration!$C$2:$C$4,E194)</f>
        <v>910.04473401811549</v>
      </c>
      <c r="L194" s="2">
        <f>TREND(Calibration!$A$2:$A$4,Calibration!$D$2:$D$4,G194)</f>
        <v>582.36939097881793</v>
      </c>
    </row>
    <row r="195" spans="1:12" x14ac:dyDescent="0.25">
      <c r="A195">
        <v>963268</v>
      </c>
      <c r="B195">
        <v>14.38899994</v>
      </c>
      <c r="C195">
        <v>0.65780002000000004</v>
      </c>
      <c r="D195">
        <v>857.38000488</v>
      </c>
      <c r="E195">
        <v>2.2600998899999998</v>
      </c>
      <c r="F195">
        <v>1087.4649658200001</v>
      </c>
      <c r="G195">
        <v>1.52289999</v>
      </c>
      <c r="H195">
        <v>9.9000003020963209E+37</v>
      </c>
      <c r="J195" s="2">
        <f>TREND(Calibration!$A$2:$A$4,Calibration!$B$2:$B$4,C195)</f>
        <v>437.37681822974724</v>
      </c>
      <c r="K195" s="2">
        <f>TREND(Calibration!$A$2:$A$4,Calibration!$C$2:$C$4,E195)</f>
        <v>896.40307925719242</v>
      </c>
      <c r="L195" s="2">
        <f>TREND(Calibration!$A$2:$A$4,Calibration!$D$2:$D$4,G195)</f>
        <v>583.69353182104794</v>
      </c>
    </row>
    <row r="196" spans="1:12" x14ac:dyDescent="0.25">
      <c r="A196">
        <v>968268</v>
      </c>
      <c r="B196">
        <v>14.46199989</v>
      </c>
      <c r="C196">
        <v>0.66210002000000001</v>
      </c>
      <c r="D196">
        <v>819.375</v>
      </c>
      <c r="E196">
        <v>2.3032998999999998</v>
      </c>
      <c r="F196">
        <v>1007.29302979</v>
      </c>
      <c r="G196">
        <v>1.52079999</v>
      </c>
      <c r="H196">
        <v>9.9000003020963209E+37</v>
      </c>
      <c r="J196" s="2">
        <f>TREND(Calibration!$A$2:$A$4,Calibration!$B$2:$B$4,C196)</f>
        <v>440.02062202118799</v>
      </c>
      <c r="K196" s="2">
        <f>TREND(Calibration!$A$2:$A$4,Calibration!$C$2:$C$4,E196)</f>
        <v>913.73592775227075</v>
      </c>
      <c r="L196" s="2">
        <f>TREND(Calibration!$A$2:$A$4,Calibration!$D$2:$D$4,G196)</f>
        <v>582.82454809988974</v>
      </c>
    </row>
    <row r="197" spans="1:12" x14ac:dyDescent="0.25">
      <c r="A197">
        <v>973268</v>
      </c>
      <c r="B197">
        <v>14.5</v>
      </c>
      <c r="C197">
        <v>0.65670002000000005</v>
      </c>
      <c r="D197">
        <v>954.76898193</v>
      </c>
      <c r="E197">
        <v>2.1877000299999998</v>
      </c>
      <c r="F197">
        <v>1018.35900879</v>
      </c>
      <c r="G197">
        <v>1.5169999599999999</v>
      </c>
      <c r="H197">
        <v>9.9000003020963209E+37</v>
      </c>
      <c r="J197" s="2">
        <f>TREND(Calibration!$A$2:$A$4,Calibration!$B$2:$B$4,C197)</f>
        <v>436.70049632961121</v>
      </c>
      <c r="K197" s="2">
        <f>TREND(Calibration!$A$2:$A$4,Calibration!$C$2:$C$4,E197)</f>
        <v>867.35457198960421</v>
      </c>
      <c r="L197" s="2">
        <f>TREND(Calibration!$A$2:$A$4,Calibration!$D$2:$D$4,G197)</f>
        <v>581.25208895231219</v>
      </c>
    </row>
    <row r="198" spans="1:12" x14ac:dyDescent="0.25">
      <c r="A198">
        <v>978268</v>
      </c>
      <c r="B198">
        <v>14.45300007</v>
      </c>
      <c r="C198">
        <v>0.65939999000000005</v>
      </c>
      <c r="D198">
        <v>1047.80700684</v>
      </c>
      <c r="E198">
        <v>2.13529992</v>
      </c>
      <c r="F198">
        <v>884.19897461000005</v>
      </c>
      <c r="G198">
        <v>1.52180004</v>
      </c>
      <c r="H198">
        <v>9.9000003020963209E+37</v>
      </c>
      <c r="J198" s="2">
        <f>TREND(Calibration!$A$2:$A$4,Calibration!$B$2:$B$4,C198)</f>
        <v>438.3605407302569</v>
      </c>
      <c r="K198" s="2">
        <f>TREND(Calibration!$A$2:$A$4,Calibration!$C$2:$C$4,E198)</f>
        <v>846.3304294545577</v>
      </c>
      <c r="L198" s="2">
        <f>TREND(Calibration!$A$2:$A$4,Calibration!$D$2:$D$4,G198)</f>
        <v>583.23837056195839</v>
      </c>
    </row>
    <row r="199" spans="1:12" x14ac:dyDescent="0.25">
      <c r="A199">
        <v>983268</v>
      </c>
      <c r="B199">
        <v>14.444000239999999</v>
      </c>
      <c r="C199">
        <v>0.65609998000000003</v>
      </c>
      <c r="D199">
        <v>768.34197998000002</v>
      </c>
      <c r="E199">
        <v>2.0272998800000002</v>
      </c>
      <c r="F199">
        <v>630.50897216999999</v>
      </c>
      <c r="G199">
        <v>1.52890003</v>
      </c>
      <c r="H199">
        <v>9.9000003020963209E+37</v>
      </c>
      <c r="J199" s="2">
        <f>TREND(Calibration!$A$2:$A$4,Calibration!$B$2:$B$4,C199)</f>
        <v>436.33156888146794</v>
      </c>
      <c r="K199" s="2">
        <f>TREND(Calibration!$A$2:$A$4,Calibration!$C$2:$C$4,E199)</f>
        <v>802.9983021985131</v>
      </c>
      <c r="L199" s="2">
        <f>TREND(Calibration!$A$2:$A$4,Calibration!$D$2:$D$4,G199)</f>
        <v>586.17635900499943</v>
      </c>
    </row>
    <row r="200" spans="1:12" x14ac:dyDescent="0.25">
      <c r="A200">
        <v>988268</v>
      </c>
      <c r="B200">
        <v>14.43000031</v>
      </c>
      <c r="C200">
        <v>0.65829998000000001</v>
      </c>
      <c r="D200">
        <v>698.67297363</v>
      </c>
      <c r="E200">
        <v>2.0608000799999999</v>
      </c>
      <c r="F200">
        <v>758.24102783000001</v>
      </c>
      <c r="G200">
        <v>1.52670002</v>
      </c>
      <c r="H200">
        <v>9.9000003020963209E+37</v>
      </c>
      <c r="J200" s="2">
        <f>TREND(Calibration!$A$2:$A$4,Calibration!$B$2:$B$4,C200)</f>
        <v>437.68421268173995</v>
      </c>
      <c r="K200" s="2">
        <f>TREND(Calibration!$A$2:$A$4,Calibration!$C$2:$C$4,E200)</f>
        <v>816.43936138240724</v>
      </c>
      <c r="L200" s="2">
        <f>TREND(Calibration!$A$2:$A$4,Calibration!$D$2:$D$4,G200)</f>
        <v>585.26599096862549</v>
      </c>
    </row>
    <row r="201" spans="1:12" x14ac:dyDescent="0.25">
      <c r="A201">
        <v>993268</v>
      </c>
      <c r="B201">
        <v>14.50599957</v>
      </c>
      <c r="C201">
        <v>0.66369997999999997</v>
      </c>
      <c r="D201">
        <v>393.35998534999999</v>
      </c>
      <c r="E201">
        <v>2.0785999300000002</v>
      </c>
      <c r="F201">
        <v>9.9000003020963209E+37</v>
      </c>
      <c r="G201">
        <v>1.5305000499999999</v>
      </c>
      <c r="H201">
        <v>982.99902343999997</v>
      </c>
      <c r="J201" s="2">
        <f>TREND(Calibration!$A$2:$A$4,Calibration!$B$2:$B$4,C201)</f>
        <v>441.00433837331673</v>
      </c>
      <c r="K201" s="2">
        <f>TREND(Calibration!$A$2:$A$4,Calibration!$C$2:$C$4,E201)</f>
        <v>823.58107508305511</v>
      </c>
      <c r="L201" s="2">
        <f>TREND(Calibration!$A$2:$A$4,Calibration!$D$2:$D$4,G201)</f>
        <v>586.83845011620303</v>
      </c>
    </row>
    <row r="202" spans="1:12" x14ac:dyDescent="0.25">
      <c r="A202">
        <v>998269</v>
      </c>
      <c r="B202">
        <v>14.420000079999999</v>
      </c>
      <c r="C202">
        <v>0.65939999000000005</v>
      </c>
      <c r="D202">
        <v>1231.8239746100001</v>
      </c>
      <c r="E202">
        <v>2.0148999700000001</v>
      </c>
      <c r="F202">
        <v>1047.8110351600001</v>
      </c>
      <c r="G202">
        <v>1.53100002</v>
      </c>
      <c r="H202">
        <v>9.9000003020963209E+37</v>
      </c>
      <c r="J202" s="2">
        <f>TREND(Calibration!$A$2:$A$4,Calibration!$B$2:$B$4,C202)</f>
        <v>438.3605407302569</v>
      </c>
      <c r="K202" s="2">
        <f>TREND(Calibration!$A$2:$A$4,Calibration!$C$2:$C$4,E202)</f>
        <v>798.02316998482593</v>
      </c>
      <c r="L202" s="2">
        <f>TREND(Calibration!$A$2:$A$4,Calibration!$D$2:$D$4,G202)</f>
        <v>587.04533858813988</v>
      </c>
    </row>
    <row r="203" spans="1:12" x14ac:dyDescent="0.25">
      <c r="A203">
        <v>1003268</v>
      </c>
      <c r="B203">
        <v>14.52000046</v>
      </c>
      <c r="C203">
        <v>0.65829998000000001</v>
      </c>
      <c r="D203">
        <v>833.03198241999996</v>
      </c>
      <c r="E203">
        <v>1.97109997</v>
      </c>
      <c r="F203">
        <v>1094.5489502</v>
      </c>
      <c r="G203">
        <v>1.53750002</v>
      </c>
      <c r="H203">
        <v>9.9000003020963209E+37</v>
      </c>
      <c r="J203" s="2">
        <f>TREND(Calibration!$A$2:$A$4,Calibration!$B$2:$B$4,C203)</f>
        <v>437.68421268173995</v>
      </c>
      <c r="K203" s="2">
        <f>TREND(Calibration!$A$2:$A$4,Calibration!$C$2:$C$4,E203)</f>
        <v>780.44959155082938</v>
      </c>
      <c r="L203" s="2">
        <f>TREND(Calibration!$A$2:$A$4,Calibration!$D$2:$D$4,G203)</f>
        <v>589.73505010601059</v>
      </c>
    </row>
    <row r="204" spans="1:12" x14ac:dyDescent="0.25">
      <c r="A204">
        <v>1008268</v>
      </c>
      <c r="B204">
        <v>14.675999640000001</v>
      </c>
      <c r="C204">
        <v>0.65829998000000001</v>
      </c>
      <c r="D204">
        <v>230.39700317</v>
      </c>
      <c r="E204">
        <v>1.97329998</v>
      </c>
      <c r="F204">
        <v>9.9000003020963209E+37</v>
      </c>
      <c r="G204">
        <v>1.5385999699999999</v>
      </c>
      <c r="H204">
        <v>1282.8430175799999</v>
      </c>
      <c r="J204" s="2">
        <f>TREND(Calibration!$A$2:$A$4,Calibration!$B$2:$B$4,C204)</f>
        <v>437.68421268173995</v>
      </c>
      <c r="K204" s="2">
        <f>TREND(Calibration!$A$2:$A$4,Calibration!$C$2:$C$4,E204)</f>
        <v>781.33228671728091</v>
      </c>
      <c r="L204" s="2">
        <f>TREND(Calibration!$A$2:$A$4,Calibration!$D$2:$D$4,G204)</f>
        <v>590.19021136510003</v>
      </c>
    </row>
    <row r="205" spans="1:12" x14ac:dyDescent="0.25">
      <c r="A205">
        <v>1013269</v>
      </c>
      <c r="B205">
        <v>14.696000099999999</v>
      </c>
      <c r="C205">
        <v>0.65719998000000002</v>
      </c>
      <c r="D205">
        <v>949.43200683999999</v>
      </c>
      <c r="E205">
        <v>2.0413999600000001</v>
      </c>
      <c r="F205">
        <v>9.9000003020963209E+37</v>
      </c>
      <c r="G205">
        <v>1.5402</v>
      </c>
      <c r="H205">
        <v>9.9000003020963209E+37</v>
      </c>
      <c r="J205" s="2">
        <f>TREND(Calibration!$A$2:$A$4,Calibration!$B$2:$B$4,C205)</f>
        <v>437.00789078160392</v>
      </c>
      <c r="K205" s="2">
        <f>TREND(Calibration!$A$2:$A$4,Calibration!$C$2:$C$4,E205)</f>
        <v>808.65558214841315</v>
      </c>
      <c r="L205" s="2">
        <f>TREND(Calibration!$A$2:$A$4,Calibration!$D$2:$D$4,G205)</f>
        <v>590.85230661432138</v>
      </c>
    </row>
    <row r="206" spans="1:12" x14ac:dyDescent="0.25">
      <c r="A206">
        <v>1018268</v>
      </c>
      <c r="B206">
        <v>14.739999770000001</v>
      </c>
      <c r="C206">
        <v>0.65130001000000004</v>
      </c>
      <c r="D206">
        <v>839.45599364999998</v>
      </c>
      <c r="E206">
        <v>2.1698999400000001</v>
      </c>
      <c r="F206">
        <v>9.9000003020963209E+37</v>
      </c>
      <c r="G206">
        <v>1.53429997</v>
      </c>
      <c r="H206">
        <v>9.9000003020963209E+37</v>
      </c>
      <c r="J206" s="2">
        <f>TREND(Calibration!$A$2:$A$4,Calibration!$B$2:$B$4,C206)</f>
        <v>433.38036448965352</v>
      </c>
      <c r="K206" s="2">
        <f>TREND(Calibration!$A$2:$A$4,Calibration!$C$2:$C$4,E206)</f>
        <v>860.21276199537613</v>
      </c>
      <c r="L206" s="2">
        <f>TREND(Calibration!$A$2:$A$4,Calibration!$D$2:$D$4,G206)</f>
        <v>588.41086374558563</v>
      </c>
    </row>
    <row r="207" spans="1:12" x14ac:dyDescent="0.25">
      <c r="A207">
        <v>1023268</v>
      </c>
      <c r="B207">
        <v>14.696999549999999</v>
      </c>
      <c r="C207">
        <v>0.64969999</v>
      </c>
      <c r="D207">
        <v>168.28799437999999</v>
      </c>
      <c r="E207">
        <v>2.5818998799999999</v>
      </c>
      <c r="F207">
        <v>9.9000003020963209E+37</v>
      </c>
      <c r="G207">
        <v>1.5332000299999999</v>
      </c>
      <c r="H207">
        <v>9.9000003020963209E+37</v>
      </c>
      <c r="J207" s="2">
        <f>TREND(Calibration!$A$2:$A$4,Calibration!$B$2:$B$4,C207)</f>
        <v>432.39661124723932</v>
      </c>
      <c r="K207" s="2">
        <f>TREND(Calibration!$A$2:$A$4,Calibration!$C$2:$C$4,E207)</f>
        <v>1025.5167177120848</v>
      </c>
      <c r="L207" s="2">
        <f>TREND(Calibration!$A$2:$A$4,Calibration!$D$2:$D$4,G207)</f>
        <v>587.95570662451382</v>
      </c>
    </row>
    <row r="208" spans="1:12" x14ac:dyDescent="0.25">
      <c r="A208">
        <v>1028281</v>
      </c>
      <c r="B208">
        <v>14.69799995</v>
      </c>
      <c r="C208">
        <v>0.64910000999999995</v>
      </c>
      <c r="D208">
        <v>528.57098388999998</v>
      </c>
      <c r="E208">
        <v>2.38319993</v>
      </c>
      <c r="F208">
        <v>9.9000003020963209E+37</v>
      </c>
      <c r="G208">
        <v>1.53750002</v>
      </c>
      <c r="H208">
        <v>9.9000003020963209E+37</v>
      </c>
      <c r="J208" s="2">
        <f>TREND(Calibration!$A$2:$A$4,Calibration!$B$2:$B$4,C208)</f>
        <v>432.02772068938145</v>
      </c>
      <c r="K208" s="2">
        <f>TREND(Calibration!$A$2:$A$4,Calibration!$C$2:$C$4,E208)</f>
        <v>945.79367761719482</v>
      </c>
      <c r="L208" s="2">
        <f>TREND(Calibration!$A$2:$A$4,Calibration!$D$2:$D$4,G208)</f>
        <v>589.73505010601059</v>
      </c>
    </row>
    <row r="209" spans="1:12" x14ac:dyDescent="0.25">
      <c r="A209">
        <v>1033269</v>
      </c>
      <c r="B209">
        <v>14.63899994</v>
      </c>
      <c r="C209">
        <v>0.65289998000000005</v>
      </c>
      <c r="D209">
        <v>417.25399779999998</v>
      </c>
      <c r="E209">
        <v>2.0548999299999999</v>
      </c>
      <c r="F209">
        <v>9.9000003020963209E+37</v>
      </c>
      <c r="G209">
        <v>1.5348000500000001</v>
      </c>
      <c r="H209">
        <v>9.9000003020963209E+37</v>
      </c>
      <c r="J209" s="2">
        <f>TREND(Calibration!$A$2:$A$4,Calibration!$B$2:$B$4,C209)</f>
        <v>434.36408699016317</v>
      </c>
      <c r="K209" s="2">
        <f>TREND(Calibration!$A$2:$A$4,Calibration!$C$2:$C$4,E209)</f>
        <v>814.07208401260482</v>
      </c>
      <c r="L209" s="2">
        <f>TREND(Calibration!$A$2:$A$4,Calibration!$D$2:$D$4,G209)</f>
        <v>588.61779773571755</v>
      </c>
    </row>
    <row r="210" spans="1:12" x14ac:dyDescent="0.25">
      <c r="A210">
        <v>1038268</v>
      </c>
      <c r="B210">
        <v>14.538999560000001</v>
      </c>
      <c r="C210">
        <v>0.64859997999999996</v>
      </c>
      <c r="D210">
        <v>812.92102050999995</v>
      </c>
      <c r="E210">
        <v>2.0186998799999998</v>
      </c>
      <c r="F210">
        <v>9.9000003020963209E+37</v>
      </c>
      <c r="G210">
        <v>1.5402</v>
      </c>
      <c r="H210">
        <v>9.9000003020963209E+37</v>
      </c>
      <c r="J210" s="2">
        <f>TREND(Calibration!$A$2:$A$4,Calibration!$B$2:$B$4,C210)</f>
        <v>431.72028319872237</v>
      </c>
      <c r="K210" s="2">
        <f>TREND(Calibration!$A$2:$A$4,Calibration!$C$2:$C$4,E210)</f>
        <v>799.5477822320205</v>
      </c>
      <c r="L210" s="2">
        <f>TREND(Calibration!$A$2:$A$4,Calibration!$D$2:$D$4,G210)</f>
        <v>590.85230661432138</v>
      </c>
    </row>
    <row r="211" spans="1:12" x14ac:dyDescent="0.25">
      <c r="A211">
        <v>1043280</v>
      </c>
      <c r="B211">
        <v>14.539999959999999</v>
      </c>
      <c r="C211">
        <v>0.64859997999999996</v>
      </c>
      <c r="D211">
        <v>565.09497069999998</v>
      </c>
      <c r="E211">
        <v>2.0727000200000001</v>
      </c>
      <c r="F211">
        <v>9.9000003020963209E+37</v>
      </c>
      <c r="G211">
        <v>1.54069996</v>
      </c>
      <c r="H211">
        <v>1207.2779541</v>
      </c>
      <c r="J211" s="2">
        <f>TREND(Calibration!$A$2:$A$4,Calibration!$B$2:$B$4,C211)</f>
        <v>431.72028319872237</v>
      </c>
      <c r="K211" s="2">
        <f>TREND(Calibration!$A$2:$A$4,Calibration!$C$2:$C$4,E211)</f>
        <v>821.21389400683313</v>
      </c>
      <c r="L211" s="2">
        <f>TREND(Calibration!$A$2:$A$4,Calibration!$D$2:$D$4,G211)</f>
        <v>591.0591909482406</v>
      </c>
    </row>
    <row r="212" spans="1:12" x14ac:dyDescent="0.25">
      <c r="A212">
        <v>1048269</v>
      </c>
      <c r="B212">
        <v>14.477000240000001</v>
      </c>
      <c r="C212">
        <v>0.65240001999999997</v>
      </c>
      <c r="D212">
        <v>727.15197753999996</v>
      </c>
      <c r="E212">
        <v>2.1206998800000001</v>
      </c>
      <c r="F212">
        <v>9.9000003020963209E+37</v>
      </c>
      <c r="G212">
        <v>1.5440000300000001</v>
      </c>
      <c r="H212">
        <v>9.9000003020963209E+37</v>
      </c>
      <c r="J212" s="2">
        <f>TREND(Calibration!$A$2:$A$4,Calibration!$B$2:$B$4,C212)</f>
        <v>434.05669253817041</v>
      </c>
      <c r="K212" s="2">
        <f>TREND(Calibration!$A$2:$A$4,Calibration!$C$2:$C$4,E212)</f>
        <v>840.47255392762884</v>
      </c>
      <c r="L212" s="2">
        <f>TREND(Calibration!$A$2:$A$4,Calibration!$D$2:$D$4,G212)</f>
        <v>592.42476576189904</v>
      </c>
    </row>
    <row r="213" spans="1:12" x14ac:dyDescent="0.25">
      <c r="A213">
        <v>1053269</v>
      </c>
      <c r="B213">
        <v>14.428999900000001</v>
      </c>
      <c r="C213">
        <v>0.65130001000000004</v>
      </c>
      <c r="D213">
        <v>774.69897461000005</v>
      </c>
      <c r="E213">
        <v>2.1212999799999999</v>
      </c>
      <c r="F213">
        <v>9.9000003020963209E+37</v>
      </c>
      <c r="G213">
        <v>1.5456000599999999</v>
      </c>
      <c r="H213">
        <v>9.9000003020963209E+37</v>
      </c>
      <c r="J213" s="2">
        <f>TREND(Calibration!$A$2:$A$4,Calibration!$B$2:$B$4,C213)</f>
        <v>433.38036448965352</v>
      </c>
      <c r="K213" s="2">
        <f>TREND(Calibration!$A$2:$A$4,Calibration!$C$2:$C$4,E213)</f>
        <v>840.71332800110451</v>
      </c>
      <c r="L213" s="2">
        <f>TREND(Calibration!$A$2:$A$4,Calibration!$D$2:$D$4,G213)</f>
        <v>593.08686101112028</v>
      </c>
    </row>
    <row r="214" spans="1:12" x14ac:dyDescent="0.25">
      <c r="A214">
        <v>1058266</v>
      </c>
      <c r="B214">
        <v>14.489000320000001</v>
      </c>
      <c r="C214">
        <v>0.65829998000000001</v>
      </c>
      <c r="D214">
        <v>742.02600098000005</v>
      </c>
      <c r="E214">
        <v>2.6126999899999999</v>
      </c>
      <c r="F214">
        <v>9.9000003020963209E+37</v>
      </c>
      <c r="G214">
        <v>1.5509999999999999</v>
      </c>
      <c r="H214">
        <v>9.9000003020963209E+37</v>
      </c>
      <c r="J214" s="2">
        <f>TREND(Calibration!$A$2:$A$4,Calibration!$B$2:$B$4,C214)</f>
        <v>437.68421268173995</v>
      </c>
      <c r="K214" s="2">
        <f>TREND(Calibration!$A$2:$A$4,Calibration!$C$2:$C$4,E214)</f>
        <v>1037.8744380057083</v>
      </c>
      <c r="L214" s="2">
        <f>TREND(Calibration!$A$2:$A$4,Calibration!$D$2:$D$4,G214)</f>
        <v>595.32136575170648</v>
      </c>
    </row>
    <row r="215" spans="1:12" x14ac:dyDescent="0.25">
      <c r="A215">
        <v>1063265</v>
      </c>
      <c r="B215">
        <v>14.57699966</v>
      </c>
      <c r="C215">
        <v>0.66259997999999998</v>
      </c>
      <c r="D215">
        <v>1296.7280273399999</v>
      </c>
      <c r="E215">
        <v>2.2676000599999999</v>
      </c>
      <c r="F215">
        <v>1126.1199951200001</v>
      </c>
      <c r="G215">
        <v>1.5634000299999999</v>
      </c>
      <c r="H215">
        <v>9.9000003020963209E+37</v>
      </c>
      <c r="J215" s="2">
        <f>TREND(Calibration!$A$2:$A$4,Calibration!$B$2:$B$4,C215)</f>
        <v>440.3280164731807</v>
      </c>
      <c r="K215" s="2">
        <f>TREND(Calibration!$A$2:$A$4,Calibration!$C$2:$C$4,E215)</f>
        <v>899.41232185452827</v>
      </c>
      <c r="L215" s="2">
        <f>TREND(Calibration!$A$2:$A$4,Calibration!$D$2:$D$4,G215)</f>
        <v>600.45252013831293</v>
      </c>
    </row>
    <row r="216" spans="1:12" x14ac:dyDescent="0.25">
      <c r="A216">
        <v>1068265</v>
      </c>
      <c r="B216">
        <v>14.574000359999999</v>
      </c>
      <c r="C216">
        <v>0.66210002000000001</v>
      </c>
      <c r="D216">
        <v>624.85900878999996</v>
      </c>
      <c r="E216">
        <v>2.2297999900000001</v>
      </c>
      <c r="F216">
        <v>9.9000003020963209E+37</v>
      </c>
      <c r="G216">
        <v>1.5699000400000001</v>
      </c>
      <c r="H216">
        <v>1161.2330322299999</v>
      </c>
      <c r="J216" s="2">
        <f>TREND(Calibration!$A$2:$A$4,Calibration!$B$2:$B$4,C216)</f>
        <v>440.02062202118799</v>
      </c>
      <c r="K216" s="2">
        <f>TREND(Calibration!$A$2:$A$4,Calibration!$C$2:$C$4,E216)</f>
        <v>884.24605484641063</v>
      </c>
      <c r="L216" s="2">
        <f>TREND(Calibration!$A$2:$A$4,Calibration!$D$2:$D$4,G216)</f>
        <v>603.14223579420138</v>
      </c>
    </row>
    <row r="217" spans="1:12" x14ac:dyDescent="0.25">
      <c r="A217">
        <v>1073266</v>
      </c>
      <c r="B217">
        <v>14.52900028</v>
      </c>
      <c r="C217">
        <v>0.65609998000000003</v>
      </c>
      <c r="D217">
        <v>801.40197753999996</v>
      </c>
      <c r="E217">
        <v>2.1807000599999999</v>
      </c>
      <c r="F217">
        <v>1196.2309570299999</v>
      </c>
      <c r="G217">
        <v>1.56500006</v>
      </c>
      <c r="H217">
        <v>9.9000003020963209E+37</v>
      </c>
      <c r="J217" s="2">
        <f>TREND(Calibration!$A$2:$A$4,Calibration!$B$2:$B$4,C217)</f>
        <v>436.33156888146794</v>
      </c>
      <c r="K217" s="2">
        <f>TREND(Calibration!$A$2:$A$4,Calibration!$C$2:$C$4,E217)</f>
        <v>864.54602126287773</v>
      </c>
      <c r="L217" s="2">
        <f>TREND(Calibration!$A$2:$A$4,Calibration!$D$2:$D$4,G217)</f>
        <v>601.11461538753429</v>
      </c>
    </row>
    <row r="218" spans="1:12" x14ac:dyDescent="0.25">
      <c r="A218">
        <v>1078265</v>
      </c>
      <c r="B218">
        <v>14.49100018</v>
      </c>
      <c r="C218">
        <v>0.65509998999999997</v>
      </c>
      <c r="D218">
        <v>660.59802246000004</v>
      </c>
      <c r="E218">
        <v>2.0548999299999999</v>
      </c>
      <c r="F218">
        <v>1191.7760009799999</v>
      </c>
      <c r="G218">
        <v>1.56229997</v>
      </c>
      <c r="H218">
        <v>9.9000003020963209E+37</v>
      </c>
      <c r="J218" s="2">
        <f>TREND(Calibration!$A$2:$A$4,Calibration!$B$2:$B$4,C218)</f>
        <v>435.71673693881604</v>
      </c>
      <c r="K218" s="2">
        <f>TREND(Calibration!$A$2:$A$4,Calibration!$C$2:$C$4,E218)</f>
        <v>814.07208401260482</v>
      </c>
      <c r="L218" s="2">
        <f>TREND(Calibration!$A$2:$A$4,Calibration!$D$2:$D$4,G218)</f>
        <v>599.99731336102855</v>
      </c>
    </row>
    <row r="219" spans="1:12" x14ac:dyDescent="0.25">
      <c r="A219">
        <v>1083265</v>
      </c>
      <c r="B219">
        <v>14.42500019</v>
      </c>
      <c r="C219">
        <v>0.65020001000000005</v>
      </c>
      <c r="D219">
        <v>779.98699951000003</v>
      </c>
      <c r="E219">
        <v>2.8459999599999999</v>
      </c>
      <c r="F219">
        <v>9.9000003020963209E+37</v>
      </c>
      <c r="G219">
        <v>1.5613000399999999</v>
      </c>
      <c r="H219">
        <v>9.9000003020963209E+37</v>
      </c>
      <c r="J219" s="2">
        <f>TREND(Calibration!$A$2:$A$4,Calibration!$B$2:$B$4,C219)</f>
        <v>432.70404258951754</v>
      </c>
      <c r="K219" s="2">
        <f>TREND(Calibration!$A$2:$A$4,Calibration!$C$2:$C$4,E219)</f>
        <v>1131.4798106414166</v>
      </c>
      <c r="L219" s="2">
        <f>TREND(Calibration!$A$2:$A$4,Calibration!$D$2:$D$4,G219)</f>
        <v>599.58354055517248</v>
      </c>
    </row>
    <row r="220" spans="1:12" x14ac:dyDescent="0.25">
      <c r="A220">
        <v>1088266</v>
      </c>
      <c r="B220">
        <v>14.36699963</v>
      </c>
      <c r="C220">
        <v>0.65560001000000001</v>
      </c>
      <c r="D220">
        <v>681.27197265999996</v>
      </c>
      <c r="E220">
        <v>2.4707000300000002</v>
      </c>
      <c r="F220">
        <v>1100.33105469</v>
      </c>
      <c r="G220">
        <v>1.56289995</v>
      </c>
      <c r="H220">
        <v>9.9000003020963209E+37</v>
      </c>
      <c r="J220" s="2">
        <f>TREND(Calibration!$A$2:$A$4,Calibration!$B$2:$B$4,C220)</f>
        <v>436.02416828109426</v>
      </c>
      <c r="K220" s="2">
        <f>TREND(Calibration!$A$2:$A$4,Calibration!$C$2:$C$4,E220)</f>
        <v>980.90075228232126</v>
      </c>
      <c r="L220" s="2">
        <f>TREND(Calibration!$A$2:$A$4,Calibration!$D$2:$D$4,G220)</f>
        <v>600.24558614818113</v>
      </c>
    </row>
    <row r="221" spans="1:12" x14ac:dyDescent="0.25">
      <c r="A221">
        <v>1093265</v>
      </c>
      <c r="B221">
        <v>14.449000359999999</v>
      </c>
      <c r="C221">
        <v>0.65339999999999998</v>
      </c>
      <c r="D221">
        <v>756.49798583999996</v>
      </c>
      <c r="E221">
        <v>2.28550005</v>
      </c>
      <c r="F221">
        <v>1077.54296875</v>
      </c>
      <c r="G221">
        <v>1.5704</v>
      </c>
      <c r="H221">
        <v>9.9000003020963209E+37</v>
      </c>
      <c r="J221" s="2">
        <f>TREND(Calibration!$A$2:$A$4,Calibration!$B$2:$B$4,C221)</f>
        <v>434.67151833244134</v>
      </c>
      <c r="K221" s="2">
        <f>TREND(Calibration!$A$2:$A$4,Calibration!$C$2:$C$4,E221)</f>
        <v>906.59421405162311</v>
      </c>
      <c r="L221" s="2">
        <f>TREND(Calibration!$A$2:$A$4,Calibration!$D$2:$D$4,G221)</f>
        <v>603.34912012812049</v>
      </c>
    </row>
    <row r="222" spans="1:12" x14ac:dyDescent="0.25">
      <c r="A222">
        <v>1098266</v>
      </c>
      <c r="B222">
        <v>14.49400043</v>
      </c>
      <c r="C222">
        <v>0.65509998999999997</v>
      </c>
      <c r="D222">
        <v>698.82897949000005</v>
      </c>
      <c r="E222">
        <v>2.13319993</v>
      </c>
      <c r="F222">
        <v>900.44598388999998</v>
      </c>
      <c r="G222">
        <v>1.57149994</v>
      </c>
      <c r="H222">
        <v>9.9000003020963209E+37</v>
      </c>
      <c r="J222" s="2">
        <f>TREND(Calibration!$A$2:$A$4,Calibration!$B$2:$B$4,C222)</f>
        <v>435.71673693881604</v>
      </c>
      <c r="K222" s="2">
        <f>TREND(Calibration!$A$2:$A$4,Calibration!$C$2:$C$4,E222)</f>
        <v>845.48786463776298</v>
      </c>
      <c r="L222" s="2">
        <f>TREND(Calibration!$A$2:$A$4,Calibration!$D$2:$D$4,G222)</f>
        <v>603.8042772491923</v>
      </c>
    </row>
    <row r="223" spans="1:12" x14ac:dyDescent="0.25">
      <c r="A223">
        <v>1103265</v>
      </c>
      <c r="B223">
        <v>14.57299995</v>
      </c>
      <c r="C223">
        <v>0.65509998999999997</v>
      </c>
      <c r="D223">
        <v>680.58300781000003</v>
      </c>
      <c r="E223">
        <v>2.2211999900000001</v>
      </c>
      <c r="F223">
        <v>1035.2299804700001</v>
      </c>
      <c r="G223">
        <v>1.5666999800000001</v>
      </c>
      <c r="H223">
        <v>9.9000003020963209E+37</v>
      </c>
      <c r="J223" s="2">
        <f>TREND(Calibration!$A$2:$A$4,Calibration!$B$2:$B$4,C223)</f>
        <v>435.71673693881604</v>
      </c>
      <c r="K223" s="2">
        <f>TREND(Calibration!$A$2:$A$4,Calibration!$C$2:$C$4,E223)</f>
        <v>880.79553487991814</v>
      </c>
      <c r="L223" s="2">
        <f>TREND(Calibration!$A$2:$A$4,Calibration!$D$2:$D$4,G223)</f>
        <v>601.81804529575879</v>
      </c>
    </row>
    <row r="224" spans="1:12" x14ac:dyDescent="0.25">
      <c r="A224">
        <v>1108264</v>
      </c>
      <c r="B224">
        <v>14.583999629999999</v>
      </c>
      <c r="C224">
        <v>0.65670002000000005</v>
      </c>
      <c r="D224">
        <v>721.17999268000005</v>
      </c>
      <c r="E224">
        <v>2.2130999600000001</v>
      </c>
      <c r="F224">
        <v>1047.84802246</v>
      </c>
      <c r="G224">
        <v>1.55799997</v>
      </c>
      <c r="H224">
        <v>9.9000003020963209E+37</v>
      </c>
      <c r="J224" s="2">
        <f>TREND(Calibration!$A$2:$A$4,Calibration!$B$2:$B$4,C224)</f>
        <v>436.70049632961121</v>
      </c>
      <c r="K224" s="2">
        <f>TREND(Calibration!$A$2:$A$4,Calibration!$C$2:$C$4,E224)</f>
        <v>877.54561450268693</v>
      </c>
      <c r="L224" s="2">
        <f>TREND(Calibration!$A$2:$A$4,Calibration!$D$2:$D$4,G224)</f>
        <v>598.21796574151415</v>
      </c>
    </row>
    <row r="225" spans="1:12" x14ac:dyDescent="0.25">
      <c r="A225">
        <v>1113266</v>
      </c>
      <c r="B225">
        <v>14.6079998</v>
      </c>
      <c r="C225">
        <v>0.65990000999999998</v>
      </c>
      <c r="D225">
        <v>372.20199585</v>
      </c>
      <c r="E225">
        <v>2.0532000099999999</v>
      </c>
      <c r="F225">
        <v>9.9000003020963209E+37</v>
      </c>
      <c r="G225">
        <v>1.5532000100000001</v>
      </c>
      <c r="H225">
        <v>9.9000003020963209E+37</v>
      </c>
      <c r="J225" s="2">
        <f>TREND(Calibration!$A$2:$A$4,Calibration!$B$2:$B$4,C225)</f>
        <v>438.66797207253501</v>
      </c>
      <c r="K225" s="2">
        <f>TREND(Calibration!$A$2:$A$4,Calibration!$C$2:$C$4,E225)</f>
        <v>813.39003658220486</v>
      </c>
      <c r="L225" s="2">
        <f>TREND(Calibration!$A$2:$A$4,Calibration!$D$2:$D$4,G225)</f>
        <v>596.23173378808053</v>
      </c>
    </row>
    <row r="226" spans="1:12" x14ac:dyDescent="0.25">
      <c r="A226">
        <v>1118265</v>
      </c>
      <c r="B226">
        <v>14.60499954</v>
      </c>
      <c r="C226">
        <v>0.65719998000000002</v>
      </c>
      <c r="D226">
        <v>1153.60705566</v>
      </c>
      <c r="E226">
        <v>2.1321001100000001</v>
      </c>
      <c r="F226">
        <v>1133.4060058600001</v>
      </c>
      <c r="G226">
        <v>1.54879999</v>
      </c>
      <c r="H226">
        <v>9.9000003020963209E+37</v>
      </c>
      <c r="J226" s="2">
        <f>TREND(Calibration!$A$2:$A$4,Calibration!$B$2:$B$4,C226)</f>
        <v>437.00789078160392</v>
      </c>
      <c r="K226" s="2">
        <f>TREND(Calibration!$A$2:$A$4,Calibration!$C$2:$C$4,E226)</f>
        <v>845.04659128083881</v>
      </c>
      <c r="L226" s="2">
        <f>TREND(Calibration!$A$2:$A$4,Calibration!$D$2:$D$4,G226)</f>
        <v>594.41099771533254</v>
      </c>
    </row>
    <row r="227" spans="1:12" x14ac:dyDescent="0.25">
      <c r="A227">
        <v>1123264</v>
      </c>
      <c r="B227">
        <v>14.57800007</v>
      </c>
      <c r="C227">
        <v>0.64859997999999996</v>
      </c>
      <c r="D227">
        <v>601.65502930000002</v>
      </c>
      <c r="E227">
        <v>2.2660000299999998</v>
      </c>
      <c r="F227">
        <v>1317.7149658200001</v>
      </c>
      <c r="G227">
        <v>1.55369997</v>
      </c>
      <c r="H227">
        <v>9.9000003020963209E+37</v>
      </c>
      <c r="J227" s="2">
        <f>TREND(Calibration!$A$2:$A$4,Calibration!$B$2:$B$4,C227)</f>
        <v>431.72028319872237</v>
      </c>
      <c r="K227" s="2">
        <f>TREND(Calibration!$A$2:$A$4,Calibration!$C$2:$C$4,E227)</f>
        <v>898.77035261476226</v>
      </c>
      <c r="L227" s="2">
        <f>TREND(Calibration!$A$2:$A$4,Calibration!$D$2:$D$4,G227)</f>
        <v>596.43861812199964</v>
      </c>
    </row>
    <row r="228" spans="1:12" x14ac:dyDescent="0.25">
      <c r="A228">
        <v>1128266</v>
      </c>
      <c r="B228">
        <v>14.541999819999999</v>
      </c>
      <c r="C228">
        <v>0.65670002000000005</v>
      </c>
      <c r="D228">
        <v>456.50399779999998</v>
      </c>
      <c r="E228">
        <v>2.15149999</v>
      </c>
      <c r="F228">
        <v>1101.7700195299999</v>
      </c>
      <c r="G228">
        <v>1.5509999999999999</v>
      </c>
      <c r="H228">
        <v>9.9000003020963209E+37</v>
      </c>
      <c r="J228" s="2">
        <f>TREND(Calibration!$A$2:$A$4,Calibration!$B$2:$B$4,C228)</f>
        <v>436.70049632961121</v>
      </c>
      <c r="K228" s="2">
        <f>TREND(Calibration!$A$2:$A$4,Calibration!$C$2:$C$4,E228)</f>
        <v>852.83027422125247</v>
      </c>
      <c r="L228" s="2">
        <f>TREND(Calibration!$A$2:$A$4,Calibration!$D$2:$D$4,G228)</f>
        <v>595.32136575170648</v>
      </c>
    </row>
    <row r="229" spans="1:12" x14ac:dyDescent="0.25">
      <c r="A229">
        <v>1133265</v>
      </c>
      <c r="B229">
        <v>14.49800014</v>
      </c>
      <c r="C229">
        <v>0.64910000999999995</v>
      </c>
      <c r="D229">
        <v>558.33599853999999</v>
      </c>
      <c r="E229">
        <v>2.2325000799999999</v>
      </c>
      <c r="F229">
        <v>1196.25</v>
      </c>
      <c r="G229">
        <v>1.54879999</v>
      </c>
      <c r="H229">
        <v>9.9000003020963209E+37</v>
      </c>
      <c r="J229" s="2">
        <f>TREND(Calibration!$A$2:$A$4,Calibration!$B$2:$B$4,C229)</f>
        <v>432.02772068938145</v>
      </c>
      <c r="K229" s="2">
        <f>TREND(Calibration!$A$2:$A$4,Calibration!$C$2:$C$4,E229)</f>
        <v>885.32939373668103</v>
      </c>
      <c r="L229" s="2">
        <f>TREND(Calibration!$A$2:$A$4,Calibration!$D$2:$D$4,G229)</f>
        <v>594.41099771533254</v>
      </c>
    </row>
    <row r="230" spans="1:12" x14ac:dyDescent="0.25">
      <c r="A230">
        <v>1138266</v>
      </c>
      <c r="B230">
        <v>14.420000079999999</v>
      </c>
      <c r="C230">
        <v>0.65990000999999998</v>
      </c>
      <c r="D230">
        <v>243.85400390999999</v>
      </c>
      <c r="E230">
        <v>2.2239000799999999</v>
      </c>
      <c r="F230">
        <v>9.9000003020963209E+37</v>
      </c>
      <c r="G230">
        <v>1.55209994</v>
      </c>
      <c r="H230">
        <v>9.9000003020963209E+37</v>
      </c>
      <c r="J230" s="2">
        <f>TREND(Calibration!$A$2:$A$4,Calibration!$B$2:$B$4,C230)</f>
        <v>438.66797207253501</v>
      </c>
      <c r="K230" s="2">
        <f>TREND(Calibration!$A$2:$A$4,Calibration!$C$2:$C$4,E230)</f>
        <v>881.87887377018865</v>
      </c>
      <c r="L230" s="2">
        <f>TREND(Calibration!$A$2:$A$4,Calibration!$D$2:$D$4,G230)</f>
        <v>595.77652287277829</v>
      </c>
    </row>
    <row r="231" spans="1:12" x14ac:dyDescent="0.25">
      <c r="A231">
        <v>1143265</v>
      </c>
      <c r="B231">
        <v>14.35700035</v>
      </c>
      <c r="C231">
        <v>0.65289998000000005</v>
      </c>
      <c r="D231">
        <v>1181.57299805</v>
      </c>
      <c r="E231">
        <v>2.3199999299999998</v>
      </c>
      <c r="F231">
        <v>1306.7600097699999</v>
      </c>
      <c r="G231">
        <v>1.5418000199999999</v>
      </c>
      <c r="H231">
        <v>9.9000003020963209E+37</v>
      </c>
      <c r="J231" s="2">
        <f>TREND(Calibration!$A$2:$A$4,Calibration!$B$2:$B$4,C231)</f>
        <v>434.36408699016317</v>
      </c>
      <c r="K231" s="2">
        <f>TREND(Calibration!$A$2:$A$4,Calibration!$C$2:$C$4,E231)</f>
        <v>920.43636809599434</v>
      </c>
      <c r="L231" s="2">
        <f>TREND(Calibration!$A$2:$A$4,Calibration!$D$2:$D$4,G231)</f>
        <v>591.51439772552499</v>
      </c>
    </row>
    <row r="232" spans="1:12" x14ac:dyDescent="0.25">
      <c r="A232">
        <v>1148266</v>
      </c>
      <c r="B232">
        <v>14.39599991</v>
      </c>
      <c r="C232">
        <v>0.66149997999999999</v>
      </c>
      <c r="D232">
        <v>201.41700745</v>
      </c>
      <c r="E232">
        <v>2.4144999999999999</v>
      </c>
      <c r="F232">
        <v>9.9000003020963209E+37</v>
      </c>
      <c r="G232">
        <v>1.5369999400000001</v>
      </c>
      <c r="H232">
        <v>932.29901123000002</v>
      </c>
      <c r="J232" s="2">
        <f>TREND(Calibration!$A$2:$A$4,Calibration!$B$2:$B$4,C232)</f>
        <v>439.65169457304467</v>
      </c>
      <c r="K232" s="2">
        <f>TREND(Calibration!$A$2:$A$4,Calibration!$C$2:$C$4,E232)</f>
        <v>958.35199348784727</v>
      </c>
      <c r="L232" s="2">
        <f>TREND(Calibration!$A$2:$A$4,Calibration!$D$2:$D$4,G232)</f>
        <v>589.52811611587879</v>
      </c>
    </row>
    <row r="233" spans="1:12" x14ac:dyDescent="0.25">
      <c r="A233">
        <v>1153265</v>
      </c>
      <c r="B233">
        <v>14.36699963</v>
      </c>
      <c r="C233">
        <v>0.66049999000000004</v>
      </c>
      <c r="D233">
        <v>1226.2810058600001</v>
      </c>
      <c r="E233">
        <v>2.2432999599999999</v>
      </c>
      <c r="F233">
        <v>9.9000003020963209E+37</v>
      </c>
      <c r="G233">
        <v>1.5402</v>
      </c>
      <c r="H233">
        <v>9.9000003020963209E+37</v>
      </c>
      <c r="J233" s="2">
        <f>TREND(Calibration!$A$2:$A$4,Calibration!$B$2:$B$4,C233)</f>
        <v>439.03686263039287</v>
      </c>
      <c r="K233" s="2">
        <f>TREND(Calibration!$A$2:$A$4,Calibration!$C$2:$C$4,E233)</f>
        <v>889.6625567106023</v>
      </c>
      <c r="L233" s="2">
        <f>TREND(Calibration!$A$2:$A$4,Calibration!$D$2:$D$4,G233)</f>
        <v>590.85230661432138</v>
      </c>
    </row>
    <row r="234" spans="1:12" x14ac:dyDescent="0.25">
      <c r="A234">
        <v>1158266</v>
      </c>
      <c r="B234">
        <v>14.35400009</v>
      </c>
      <c r="C234">
        <v>0.66049999000000004</v>
      </c>
      <c r="D234">
        <v>656.46301270000004</v>
      </c>
      <c r="E234">
        <v>2.1833999199999998</v>
      </c>
      <c r="F234">
        <v>9.9000003020963209E+37</v>
      </c>
      <c r="G234">
        <v>1.54340005</v>
      </c>
      <c r="H234">
        <v>9.9000003020963209E+37</v>
      </c>
      <c r="J234" s="2">
        <f>TREND(Calibration!$A$2:$A$4,Calibration!$B$2:$B$4,C234)</f>
        <v>439.03686263039287</v>
      </c>
      <c r="K234" s="2">
        <f>TREND(Calibration!$A$2:$A$4,Calibration!$C$2:$C$4,E234)</f>
        <v>865.62926787180027</v>
      </c>
      <c r="L234" s="2">
        <f>TREND(Calibration!$A$2:$A$4,Calibration!$D$2:$D$4,G234)</f>
        <v>592.17649297474634</v>
      </c>
    </row>
    <row r="235" spans="1:12" x14ac:dyDescent="0.25">
      <c r="A235">
        <v>1163278</v>
      </c>
      <c r="B235">
        <v>14.4090004</v>
      </c>
      <c r="C235">
        <v>0.66100000999999997</v>
      </c>
      <c r="D235">
        <v>543.58300781000003</v>
      </c>
      <c r="E235">
        <v>2.18499994</v>
      </c>
      <c r="F235">
        <v>9.9000003020963209E+37</v>
      </c>
      <c r="G235">
        <v>1.5450999700000001</v>
      </c>
      <c r="H235">
        <v>1142.76794434</v>
      </c>
      <c r="J235" s="2">
        <f>TREND(Calibration!$A$2:$A$4,Calibration!$B$2:$B$4,C235)</f>
        <v>439.34429397267104</v>
      </c>
      <c r="K235" s="2">
        <f>TREND(Calibration!$A$2:$A$4,Calibration!$C$2:$C$4,E235)</f>
        <v>866.2712330993337</v>
      </c>
      <c r="L235" s="2">
        <f>TREND(Calibration!$A$2:$A$4,Calibration!$D$2:$D$4,G235)</f>
        <v>592.87992288297085</v>
      </c>
    </row>
    <row r="236" spans="1:12" x14ac:dyDescent="0.25">
      <c r="A236">
        <v>1168279</v>
      </c>
      <c r="B236">
        <v>14.35700035</v>
      </c>
      <c r="C236">
        <v>0.66320002</v>
      </c>
      <c r="D236">
        <v>774.75</v>
      </c>
      <c r="E236">
        <v>2.1979999499999998</v>
      </c>
      <c r="F236">
        <v>1214.1149902300001</v>
      </c>
      <c r="G236">
        <v>1.5450999700000001</v>
      </c>
      <c r="H236">
        <v>9.9000003020963209E+37</v>
      </c>
      <c r="J236" s="2">
        <f>TREND(Calibration!$A$2:$A$4,Calibration!$B$2:$B$4,C236)</f>
        <v>440.69694392132402</v>
      </c>
      <c r="K236" s="2">
        <f>TREND(Calibration!$A$2:$A$4,Calibration!$C$2:$C$4,E236)</f>
        <v>871.48713938649666</v>
      </c>
      <c r="L236" s="2">
        <f>TREND(Calibration!$A$2:$A$4,Calibration!$D$2:$D$4,G236)</f>
        <v>592.87992288297085</v>
      </c>
    </row>
    <row r="237" spans="1:12" x14ac:dyDescent="0.25">
      <c r="A237">
        <v>1173266</v>
      </c>
      <c r="B237">
        <v>14.347000120000001</v>
      </c>
      <c r="C237">
        <v>0.66210002000000001</v>
      </c>
      <c r="D237">
        <v>439.42999268</v>
      </c>
      <c r="E237">
        <v>2.3145999900000001</v>
      </c>
      <c r="F237">
        <v>9.9000003020963209E+37</v>
      </c>
      <c r="G237">
        <v>1.54830003</v>
      </c>
      <c r="H237">
        <v>9.9000003020963209E+37</v>
      </c>
      <c r="J237" s="2">
        <f>TREND(Calibration!$A$2:$A$4,Calibration!$B$2:$B$4,C237)</f>
        <v>440.02062202118799</v>
      </c>
      <c r="K237" s="2">
        <f>TREND(Calibration!$A$2:$A$4,Calibration!$C$2:$C$4,E237)</f>
        <v>918.26978660903387</v>
      </c>
      <c r="L237" s="2">
        <f>TREND(Calibration!$A$2:$A$4,Calibration!$D$2:$D$4,G237)</f>
        <v>594.20411338141344</v>
      </c>
    </row>
    <row r="238" spans="1:12" x14ac:dyDescent="0.25">
      <c r="A238">
        <v>1178264</v>
      </c>
      <c r="B238">
        <v>14.35999966</v>
      </c>
      <c r="C238">
        <v>0.66799998000000005</v>
      </c>
      <c r="D238">
        <v>440.72500609999997</v>
      </c>
      <c r="E238">
        <v>2.2385001199999999</v>
      </c>
      <c r="F238">
        <v>9.9000003020963209E+37</v>
      </c>
      <c r="G238">
        <v>1.5509999999999999</v>
      </c>
      <c r="H238">
        <v>9.9000003020963209E+37</v>
      </c>
      <c r="J238" s="2">
        <f>TREND(Calibration!$A$2:$A$4,Calibration!$B$2:$B$4,C238)</f>
        <v>443.64814216475753</v>
      </c>
      <c r="K238" s="2">
        <f>TREND(Calibration!$A$2:$A$4,Calibration!$C$2:$C$4,E238)</f>
        <v>887.73674929711751</v>
      </c>
      <c r="L238" s="2">
        <f>TREND(Calibration!$A$2:$A$4,Calibration!$D$2:$D$4,G238)</f>
        <v>595.32136575170648</v>
      </c>
    </row>
    <row r="239" spans="1:12" x14ac:dyDescent="0.25">
      <c r="A239">
        <v>1183266</v>
      </c>
      <c r="B239">
        <v>14.34399986</v>
      </c>
      <c r="C239">
        <v>0.66909998999999998</v>
      </c>
      <c r="D239">
        <v>378.02801513999998</v>
      </c>
      <c r="E239">
        <v>2.27139997</v>
      </c>
      <c r="F239">
        <v>9.9000003020963209E+37</v>
      </c>
      <c r="G239">
        <v>1.55260003</v>
      </c>
      <c r="H239">
        <v>9.9000003020963209E+37</v>
      </c>
      <c r="J239" s="2">
        <f>TREND(Calibration!$A$2:$A$4,Calibration!$B$2:$B$4,C239)</f>
        <v>444.32447021327442</v>
      </c>
      <c r="K239" s="2">
        <f>TREND(Calibration!$A$2:$A$4,Calibration!$C$2:$C$4,E239)</f>
        <v>900.93693410172295</v>
      </c>
      <c r="L239" s="2">
        <f>TREND(Calibration!$A$2:$A$4,Calibration!$D$2:$D$4,G239)</f>
        <v>595.98346100092783</v>
      </c>
    </row>
    <row r="240" spans="1:12" x14ac:dyDescent="0.25">
      <c r="A240">
        <v>1188266</v>
      </c>
      <c r="B240">
        <v>14.411999700000001</v>
      </c>
      <c r="C240">
        <v>0.66909998999999998</v>
      </c>
      <c r="D240">
        <v>426.65701294000002</v>
      </c>
      <c r="E240">
        <v>2.3345999700000002</v>
      </c>
      <c r="F240">
        <v>9.9000003020963209E+37</v>
      </c>
      <c r="G240">
        <v>1.5509999999999999</v>
      </c>
      <c r="H240">
        <v>9.9000003020963209E+37</v>
      </c>
      <c r="J240" s="2">
        <f>TREND(Calibration!$A$2:$A$4,Calibration!$B$2:$B$4,C240)</f>
        <v>444.32447021327442</v>
      </c>
      <c r="K240" s="2">
        <f>TREND(Calibration!$A$2:$A$4,Calibration!$C$2:$C$4,E240)</f>
        <v>926.29424362292343</v>
      </c>
      <c r="L240" s="2">
        <f>TREND(Calibration!$A$2:$A$4,Calibration!$D$2:$D$4,G240)</f>
        <v>595.32136575170648</v>
      </c>
    </row>
    <row r="241" spans="1:12" x14ac:dyDescent="0.25">
      <c r="A241">
        <v>1193266</v>
      </c>
      <c r="B241">
        <v>14.498999599999999</v>
      </c>
      <c r="C241">
        <v>0.67129998999999996</v>
      </c>
      <c r="D241">
        <v>148.23899840999999</v>
      </c>
      <c r="E241">
        <v>2.4361000100000001</v>
      </c>
      <c r="F241">
        <v>9.9000003020963209E+37</v>
      </c>
      <c r="G241">
        <v>1.5514999599999999</v>
      </c>
      <c r="H241">
        <v>9.9000003020963209E+37</v>
      </c>
      <c r="J241" s="2">
        <f>TREND(Calibration!$A$2:$A$4,Calibration!$B$2:$B$4,C241)</f>
        <v>445.67711401354643</v>
      </c>
      <c r="K241" s="2">
        <f>TREND(Calibration!$A$2:$A$4,Calibration!$C$2:$C$4,E241)</f>
        <v>967.01841974150284</v>
      </c>
      <c r="L241" s="2">
        <f>TREND(Calibration!$A$2:$A$4,Calibration!$D$2:$D$4,G241)</f>
        <v>595.5282500856257</v>
      </c>
    </row>
    <row r="242" spans="1:12" x14ac:dyDescent="0.25">
      <c r="A242">
        <v>1198265</v>
      </c>
      <c r="B242">
        <v>14.58699989</v>
      </c>
      <c r="C242">
        <v>0.6724</v>
      </c>
      <c r="D242">
        <v>555.76898193</v>
      </c>
      <c r="E242">
        <v>2.7595999199999999</v>
      </c>
      <c r="F242">
        <v>9.9000003020963209E+37</v>
      </c>
      <c r="G242">
        <v>1.55369997</v>
      </c>
      <c r="H242">
        <v>1303.99902344</v>
      </c>
      <c r="J242" s="2">
        <f>TREND(Calibration!$A$2:$A$4,Calibration!$B$2:$B$4,C242)</f>
        <v>446.35344206206338</v>
      </c>
      <c r="K242" s="2">
        <f>TREND(Calibration!$A$2:$A$4,Calibration!$C$2:$C$4,E242)</f>
        <v>1096.814105626795</v>
      </c>
      <c r="L242" s="2">
        <f>TREND(Calibration!$A$2:$A$4,Calibration!$D$2:$D$4,G242)</f>
        <v>596.43861812199964</v>
      </c>
    </row>
    <row r="243" spans="1:12" x14ac:dyDescent="0.25">
      <c r="A243">
        <v>1203265</v>
      </c>
      <c r="B243">
        <v>14.652000429999999</v>
      </c>
      <c r="C243">
        <v>0.67019998999999997</v>
      </c>
      <c r="D243">
        <v>519.51501465000001</v>
      </c>
      <c r="E243">
        <v>2.3896999399999999</v>
      </c>
      <c r="F243">
        <v>9.9000003020963209E+37</v>
      </c>
      <c r="G243">
        <v>1.5575000000000001</v>
      </c>
      <c r="H243">
        <v>1368.3489990200001</v>
      </c>
      <c r="J243" s="2">
        <f>TREND(Calibration!$A$2:$A$4,Calibration!$B$2:$B$4,C243)</f>
        <v>445.0007921134104</v>
      </c>
      <c r="K243" s="2">
        <f>TREND(Calibration!$A$2:$A$4,Calibration!$C$2:$C$4,E243)</f>
        <v>948.40163276689259</v>
      </c>
      <c r="L243" s="2">
        <f>TREND(Calibration!$A$2:$A$4,Calibration!$D$2:$D$4,G243)</f>
        <v>598.01107726957719</v>
      </c>
    </row>
    <row r="244" spans="1:12" x14ac:dyDescent="0.25">
      <c r="A244">
        <v>1208265</v>
      </c>
      <c r="B244">
        <v>14.74600029</v>
      </c>
      <c r="C244">
        <v>0.66369997999999997</v>
      </c>
      <c r="D244">
        <v>797.08697510000002</v>
      </c>
      <c r="E244">
        <v>2.14770007</v>
      </c>
      <c r="F244">
        <v>9.9000003020963209E+37</v>
      </c>
      <c r="G244">
        <v>1.5618000000000001</v>
      </c>
      <c r="H244">
        <v>1214.73498535</v>
      </c>
      <c r="J244" s="2">
        <f>TREND(Calibration!$A$2:$A$4,Calibration!$B$2:$B$4,C244)</f>
        <v>441.00433837331673</v>
      </c>
      <c r="K244" s="2">
        <f>TREND(Calibration!$A$2:$A$4,Calibration!$C$2:$C$4,E244)</f>
        <v>851.3056579618252</v>
      </c>
      <c r="L244" s="2">
        <f>TREND(Calibration!$A$2:$A$4,Calibration!$D$2:$D$4,G244)</f>
        <v>599.7904248890917</v>
      </c>
    </row>
    <row r="245" spans="1:12" x14ac:dyDescent="0.25">
      <c r="A245">
        <v>1213264</v>
      </c>
      <c r="B245">
        <v>14.824000359999999</v>
      </c>
      <c r="C245">
        <v>0.66860001999999996</v>
      </c>
      <c r="D245">
        <v>818.23199463000003</v>
      </c>
      <c r="E245">
        <v>2.1552999000000002</v>
      </c>
      <c r="F245">
        <v>9.9000003020963209E+37</v>
      </c>
      <c r="G245">
        <v>1.57369995</v>
      </c>
      <c r="H245">
        <v>1294.05200195</v>
      </c>
      <c r="J245" s="2">
        <f>TREND(Calibration!$A$2:$A$4,Calibration!$B$2:$B$4,C245)</f>
        <v>444.01706961290074</v>
      </c>
      <c r="K245" s="2">
        <f>TREND(Calibration!$A$2:$A$4,Calibration!$C$2:$C$4,E245)</f>
        <v>854.35488646844726</v>
      </c>
      <c r="L245" s="2">
        <f>TREND(Calibration!$A$2:$A$4,Calibration!$D$2:$D$4,G245)</f>
        <v>604.71464528556623</v>
      </c>
    </row>
    <row r="246" spans="1:12" x14ac:dyDescent="0.25">
      <c r="A246">
        <v>1218265</v>
      </c>
      <c r="B246">
        <v>14.89500046</v>
      </c>
      <c r="C246">
        <v>0.66320002</v>
      </c>
      <c r="D246">
        <v>1270.6760253899999</v>
      </c>
      <c r="E246">
        <v>2.29360008</v>
      </c>
      <c r="F246">
        <v>9.9000003020963209E+37</v>
      </c>
      <c r="G246">
        <v>1.5785000300000001</v>
      </c>
      <c r="H246">
        <v>9.9000003020963209E+37</v>
      </c>
      <c r="J246" s="2">
        <f>TREND(Calibration!$A$2:$A$4,Calibration!$B$2:$B$4,C246)</f>
        <v>440.69694392132402</v>
      </c>
      <c r="K246" s="2">
        <f>TREND(Calibration!$A$2:$A$4,Calibration!$C$2:$C$4,E246)</f>
        <v>909.8441344288542</v>
      </c>
      <c r="L246" s="2">
        <f>TREND(Calibration!$A$2:$A$4,Calibration!$D$2:$D$4,G246)</f>
        <v>606.70092689521255</v>
      </c>
    </row>
    <row r="247" spans="1:12" x14ac:dyDescent="0.25">
      <c r="A247">
        <v>1223266</v>
      </c>
      <c r="B247">
        <v>14.86600018</v>
      </c>
      <c r="C247">
        <v>0.65670002000000005</v>
      </c>
      <c r="D247">
        <v>9.9000003020963209E+37</v>
      </c>
      <c r="E247">
        <v>2.2887000999999998</v>
      </c>
      <c r="F247">
        <v>924.83197021000001</v>
      </c>
      <c r="G247">
        <v>1.5822999499999999</v>
      </c>
      <c r="H247">
        <v>9.9000003020963209E+37</v>
      </c>
      <c r="J247" s="2">
        <f>TREND(Calibration!$A$2:$A$4,Calibration!$B$2:$B$4,C247)</f>
        <v>436.70049632961121</v>
      </c>
      <c r="K247" s="2">
        <f>TREND(Calibration!$A$2:$A$4,Calibration!$C$2:$C$4,E247)</f>
        <v>907.87814851892233</v>
      </c>
      <c r="L247" s="2">
        <f>TREND(Calibration!$A$2:$A$4,Calibration!$D$2:$D$4,G247)</f>
        <v>608.27334052459514</v>
      </c>
    </row>
    <row r="248" spans="1:12" x14ac:dyDescent="0.25">
      <c r="A248">
        <v>1228264</v>
      </c>
      <c r="B248">
        <v>14.84000015</v>
      </c>
      <c r="C248">
        <v>0.65240001999999997</v>
      </c>
      <c r="D248">
        <v>876.92401123000002</v>
      </c>
      <c r="E248">
        <v>2.1807000599999999</v>
      </c>
      <c r="F248">
        <v>930.15899658000001</v>
      </c>
      <c r="G248">
        <v>1.5748000099999999</v>
      </c>
      <c r="H248">
        <v>1301.3289794899999</v>
      </c>
      <c r="J248" s="2">
        <f>TREND(Calibration!$A$2:$A$4,Calibration!$B$2:$B$4,C248)</f>
        <v>434.05669253817041</v>
      </c>
      <c r="K248" s="2">
        <f>TREND(Calibration!$A$2:$A$4,Calibration!$C$2:$C$4,E248)</f>
        <v>864.54602126287773</v>
      </c>
      <c r="L248" s="2">
        <f>TREND(Calibration!$A$2:$A$4,Calibration!$D$2:$D$4,G248)</f>
        <v>605.16985206285062</v>
      </c>
    </row>
    <row r="249" spans="1:12" x14ac:dyDescent="0.25">
      <c r="A249">
        <v>1233264</v>
      </c>
      <c r="B249">
        <v>14.78800011</v>
      </c>
      <c r="C249">
        <v>0.65240001999999997</v>
      </c>
      <c r="D249">
        <v>1264.5870361299999</v>
      </c>
      <c r="E249">
        <v>2.1056001200000001</v>
      </c>
      <c r="F249">
        <v>689.34497069999998</v>
      </c>
      <c r="G249">
        <v>1.5709999800000001</v>
      </c>
      <c r="H249">
        <v>9.9000003020963209E+37</v>
      </c>
      <c r="J249" s="2">
        <f>TREND(Calibration!$A$2:$A$4,Calibration!$B$2:$B$4,C249)</f>
        <v>434.05669253817041</v>
      </c>
      <c r="K249" s="2">
        <f>TREND(Calibration!$A$2:$A$4,Calibration!$C$2:$C$4,E249)</f>
        <v>834.41417911725159</v>
      </c>
      <c r="L249" s="2">
        <f>TREND(Calibration!$A$2:$A$4,Calibration!$D$2:$D$4,G249)</f>
        <v>603.59739291527319</v>
      </c>
    </row>
    <row r="250" spans="1:12" x14ac:dyDescent="0.25">
      <c r="A250">
        <v>1238266</v>
      </c>
      <c r="B250">
        <v>14.72000027</v>
      </c>
      <c r="C250">
        <v>0.64590000999999997</v>
      </c>
      <c r="D250">
        <v>1183.9659423799999</v>
      </c>
      <c r="E250">
        <v>2.06509995</v>
      </c>
      <c r="F250">
        <v>541.60601807</v>
      </c>
      <c r="G250">
        <v>1.5677000299999999</v>
      </c>
      <c r="H250">
        <v>9.9000003020963209E+37</v>
      </c>
      <c r="J250" s="2">
        <f>TREND(Calibration!$A$2:$A$4,Calibration!$B$2:$B$4,C250)</f>
        <v>430.06023879807668</v>
      </c>
      <c r="K250" s="2">
        <f>TREND(Calibration!$A$2:$A$4,Calibration!$C$2:$C$4,E250)</f>
        <v>818.16456920663074</v>
      </c>
      <c r="L250" s="2">
        <f>TREND(Calibration!$A$2:$A$4,Calibration!$D$2:$D$4,G250)</f>
        <v>602.23186775782733</v>
      </c>
    </row>
    <row r="251" spans="1:12" x14ac:dyDescent="0.25">
      <c r="A251">
        <v>1243265</v>
      </c>
      <c r="B251">
        <v>14.68799973</v>
      </c>
      <c r="C251">
        <v>0.64429997999999999</v>
      </c>
      <c r="D251">
        <v>807.89801024999997</v>
      </c>
      <c r="E251">
        <v>2.0991001100000002</v>
      </c>
      <c r="F251">
        <v>820.15802001999998</v>
      </c>
      <c r="G251">
        <v>1.56719995</v>
      </c>
      <c r="H251">
        <v>9.9000003020963209E+37</v>
      </c>
      <c r="J251" s="2">
        <f>TREND(Calibration!$A$2:$A$4,Calibration!$B$2:$B$4,C251)</f>
        <v>429.07647940728162</v>
      </c>
      <c r="K251" s="2">
        <f>TREND(Calibration!$A$2:$A$4,Calibration!$C$2:$C$4,E251)</f>
        <v>831.80622396755382</v>
      </c>
      <c r="L251" s="2">
        <f>TREND(Calibration!$A$2:$A$4,Calibration!$D$2:$D$4,G251)</f>
        <v>602.02493376769564</v>
      </c>
    </row>
    <row r="252" spans="1:12" x14ac:dyDescent="0.25">
      <c r="A252">
        <v>1248265</v>
      </c>
      <c r="B252">
        <v>14.710000040000001</v>
      </c>
      <c r="C252">
        <v>0.64529996999999995</v>
      </c>
      <c r="D252">
        <v>553.74298095999995</v>
      </c>
      <c r="E252">
        <v>2.48799992</v>
      </c>
      <c r="F252">
        <v>9.9000003020963209E+37</v>
      </c>
      <c r="G252">
        <v>1.5656000400000001</v>
      </c>
      <c r="H252">
        <v>9.9000003020963209E+37</v>
      </c>
      <c r="J252" s="2">
        <f>TREND(Calibration!$A$2:$A$4,Calibration!$B$2:$B$4,C252)</f>
        <v>429.69131134993341</v>
      </c>
      <c r="K252" s="2">
        <f>TREND(Calibration!$A$2:$A$4,Calibration!$C$2:$C$4,E252)</f>
        <v>987.8418704059402</v>
      </c>
      <c r="L252" s="2">
        <f>TREND(Calibration!$A$2:$A$4,Calibration!$D$2:$D$4,G252)</f>
        <v>601.36288817468699</v>
      </c>
    </row>
    <row r="253" spans="1:12" x14ac:dyDescent="0.25">
      <c r="A253">
        <v>1253265</v>
      </c>
      <c r="B253">
        <v>14.664999959999999</v>
      </c>
      <c r="C253">
        <v>0.65240001999999997</v>
      </c>
      <c r="D253">
        <v>1320.9739990200001</v>
      </c>
      <c r="E253">
        <v>2.33949995</v>
      </c>
      <c r="F253">
        <v>9.9000003020963209E+37</v>
      </c>
      <c r="G253">
        <v>1.5666999800000001</v>
      </c>
      <c r="H253">
        <v>9.9000003020963209E+37</v>
      </c>
      <c r="J253" s="2">
        <f>TREND(Calibration!$A$2:$A$4,Calibration!$B$2:$B$4,C253)</f>
        <v>434.05669253817041</v>
      </c>
      <c r="K253" s="2">
        <f>TREND(Calibration!$A$2:$A$4,Calibration!$C$2:$C$4,E253)</f>
        <v>928.26022953285519</v>
      </c>
      <c r="L253" s="2">
        <f>TREND(Calibration!$A$2:$A$4,Calibration!$D$2:$D$4,G253)</f>
        <v>601.81804529575879</v>
      </c>
    </row>
    <row r="254" spans="1:12" x14ac:dyDescent="0.25">
      <c r="A254">
        <v>1258266</v>
      </c>
      <c r="B254">
        <v>14.661999700000001</v>
      </c>
      <c r="C254">
        <v>0.64969999</v>
      </c>
      <c r="D254">
        <v>679.94598388999998</v>
      </c>
      <c r="E254">
        <v>2.2351999299999998</v>
      </c>
      <c r="F254">
        <v>9.9000003020963209E+37</v>
      </c>
      <c r="G254">
        <v>1.5661</v>
      </c>
      <c r="H254">
        <v>9.9000003020963209E+37</v>
      </c>
      <c r="J254" s="2">
        <f>TREND(Calibration!$A$2:$A$4,Calibration!$B$2:$B$4,C254)</f>
        <v>432.39661124723932</v>
      </c>
      <c r="K254" s="2">
        <f>TREND(Calibration!$A$2:$A$4,Calibration!$C$2:$C$4,E254)</f>
        <v>886.4126363333711</v>
      </c>
      <c r="L254" s="2">
        <f>TREND(Calibration!$A$2:$A$4,Calibration!$D$2:$D$4,G254)</f>
        <v>601.56977250860609</v>
      </c>
    </row>
    <row r="255" spans="1:12" x14ac:dyDescent="0.25">
      <c r="A255">
        <v>1263265</v>
      </c>
      <c r="B255">
        <v>14.58699989</v>
      </c>
      <c r="C255">
        <v>0.65670002000000005</v>
      </c>
      <c r="D255">
        <v>692.83599853999999</v>
      </c>
      <c r="E255">
        <v>2.1953000999999999</v>
      </c>
      <c r="F255">
        <v>9.9000003020963209E+37</v>
      </c>
      <c r="G255">
        <v>1.5661</v>
      </c>
      <c r="H255">
        <v>1014.33502197</v>
      </c>
      <c r="J255" s="2">
        <f>TREND(Calibration!$A$2:$A$4,Calibration!$B$2:$B$4,C255)</f>
        <v>436.70049632961121</v>
      </c>
      <c r="K255" s="2">
        <f>TREND(Calibration!$A$2:$A$4,Calibration!$C$2:$C$4,E255)</f>
        <v>870.40389678980659</v>
      </c>
      <c r="L255" s="2">
        <f>TREND(Calibration!$A$2:$A$4,Calibration!$D$2:$D$4,G255)</f>
        <v>601.56977250860609</v>
      </c>
    </row>
    <row r="256" spans="1:12" x14ac:dyDescent="0.25">
      <c r="A256">
        <v>1268267</v>
      </c>
      <c r="B256">
        <v>14.53499985</v>
      </c>
      <c r="C256">
        <v>0.66100000999999997</v>
      </c>
      <c r="D256">
        <v>987.33898925999995</v>
      </c>
      <c r="E256">
        <v>2.2887000999999998</v>
      </c>
      <c r="F256">
        <v>9.9000003020963209E+37</v>
      </c>
      <c r="G256">
        <v>1.5634000299999999</v>
      </c>
      <c r="H256">
        <v>1335.2290039100001</v>
      </c>
      <c r="J256" s="2">
        <f>TREND(Calibration!$A$2:$A$4,Calibration!$B$2:$B$4,C256)</f>
        <v>439.34429397267104</v>
      </c>
      <c r="K256" s="2">
        <f>TREND(Calibration!$A$2:$A$4,Calibration!$C$2:$C$4,E256)</f>
        <v>907.87814851892233</v>
      </c>
      <c r="L256" s="2">
        <f>TREND(Calibration!$A$2:$A$4,Calibration!$D$2:$D$4,G256)</f>
        <v>600.45252013831293</v>
      </c>
    </row>
    <row r="257" spans="1:12" x14ac:dyDescent="0.25">
      <c r="A257">
        <v>1273265</v>
      </c>
      <c r="B257">
        <v>14.45400047</v>
      </c>
      <c r="C257">
        <v>0.66530001000000005</v>
      </c>
      <c r="D257">
        <v>988.72601318</v>
      </c>
      <c r="E257">
        <v>2.2574000399999998</v>
      </c>
      <c r="F257">
        <v>9.9000003020963209E+37</v>
      </c>
      <c r="G257">
        <v>1.5618000000000001</v>
      </c>
      <c r="H257">
        <v>9.9000003020963209E+37</v>
      </c>
      <c r="J257" s="2">
        <f>TREND(Calibration!$A$2:$A$4,Calibration!$B$2:$B$4,C257)</f>
        <v>441.98809776411184</v>
      </c>
      <c r="K257" s="2">
        <f>TREND(Calibration!$A$2:$A$4,Calibration!$C$2:$C$4,E257)</f>
        <v>895.31983666050235</v>
      </c>
      <c r="L257" s="2">
        <f>TREND(Calibration!$A$2:$A$4,Calibration!$D$2:$D$4,G257)</f>
        <v>599.7904248890917</v>
      </c>
    </row>
    <row r="258" spans="1:12" x14ac:dyDescent="0.25">
      <c r="A258">
        <v>1278265</v>
      </c>
      <c r="B258">
        <v>14.42199993</v>
      </c>
      <c r="C258">
        <v>0.66750001999999997</v>
      </c>
      <c r="D258">
        <v>1102.5989990200001</v>
      </c>
      <c r="E258">
        <v>2.0597000099999998</v>
      </c>
      <c r="F258">
        <v>9.9000003020963209E+37</v>
      </c>
      <c r="G258">
        <v>1.5618000000000001</v>
      </c>
      <c r="H258">
        <v>1331.0069580100001</v>
      </c>
      <c r="J258" s="2">
        <f>TREND(Calibration!$A$2:$A$4,Calibration!$B$2:$B$4,C258)</f>
        <v>443.34074771276477</v>
      </c>
      <c r="K258" s="2">
        <f>TREND(Calibration!$A$2:$A$4,Calibration!$C$2:$C$4,E258)</f>
        <v>815.99798771967005</v>
      </c>
      <c r="L258" s="2">
        <f>TREND(Calibration!$A$2:$A$4,Calibration!$D$2:$D$4,G258)</f>
        <v>599.7904248890917</v>
      </c>
    </row>
    <row r="259" spans="1:12" x14ac:dyDescent="0.25">
      <c r="A259">
        <v>1283265</v>
      </c>
      <c r="B259">
        <v>14.440999980000001</v>
      </c>
      <c r="C259">
        <v>0.66640001999999998</v>
      </c>
      <c r="D259">
        <v>1351.625</v>
      </c>
      <c r="E259">
        <v>2.0122001200000001</v>
      </c>
      <c r="F259">
        <v>9.9000003020963209E+37</v>
      </c>
      <c r="G259">
        <v>1.55799997</v>
      </c>
      <c r="H259">
        <v>9.9000003020963209E+37</v>
      </c>
      <c r="J259" s="2">
        <f>TREND(Calibration!$A$2:$A$4,Calibration!$B$2:$B$4,C259)</f>
        <v>442.66442581262874</v>
      </c>
      <c r="K259" s="2">
        <f>TREND(Calibration!$A$2:$A$4,Calibration!$C$2:$C$4,E259)</f>
        <v>796.93992738813586</v>
      </c>
      <c r="L259" s="2">
        <f>TREND(Calibration!$A$2:$A$4,Calibration!$D$2:$D$4,G259)</f>
        <v>598.21796574151415</v>
      </c>
    </row>
    <row r="260" spans="1:12" x14ac:dyDescent="0.25">
      <c r="A260">
        <v>1288265</v>
      </c>
      <c r="B260">
        <v>14.45100021</v>
      </c>
      <c r="C260">
        <v>0.66909998999999998</v>
      </c>
      <c r="D260">
        <v>9.9000003020963209E+37</v>
      </c>
      <c r="E260">
        <v>2.0801999599999998</v>
      </c>
      <c r="F260">
        <v>766.15802001999998</v>
      </c>
      <c r="G260">
        <v>1.5563999399999999</v>
      </c>
      <c r="H260">
        <v>9.9000003020963209E+37</v>
      </c>
      <c r="J260" s="2">
        <f>TREND(Calibration!$A$2:$A$4,Calibration!$B$2:$B$4,C260)</f>
        <v>444.32447021327442</v>
      </c>
      <c r="K260" s="2">
        <f>TREND(Calibration!$A$2:$A$4,Calibration!$C$2:$C$4,E260)</f>
        <v>824.2230443228209</v>
      </c>
      <c r="L260" s="2">
        <f>TREND(Calibration!$A$2:$A$4,Calibration!$D$2:$D$4,G260)</f>
        <v>597.55587049229268</v>
      </c>
    </row>
    <row r="261" spans="1:12" x14ac:dyDescent="0.25">
      <c r="A261">
        <v>1293265</v>
      </c>
      <c r="B261">
        <v>14.550999640000001</v>
      </c>
      <c r="C261">
        <v>0.66860001999999996</v>
      </c>
      <c r="D261">
        <v>799.79901123000002</v>
      </c>
      <c r="E261">
        <v>2.0585999500000001</v>
      </c>
      <c r="F261">
        <v>1001.7800293</v>
      </c>
      <c r="G261">
        <v>1.5542000499999999</v>
      </c>
      <c r="H261">
        <v>1356.2409668</v>
      </c>
      <c r="J261" s="2">
        <f>TREND(Calibration!$A$2:$A$4,Calibration!$B$2:$B$4,C261)</f>
        <v>444.01706961290074</v>
      </c>
      <c r="K261" s="2">
        <f>TREND(Calibration!$A$2:$A$4,Calibration!$C$2:$C$4,E261)</f>
        <v>815.55661806916555</v>
      </c>
      <c r="L261" s="2">
        <f>TREND(Calibration!$A$2:$A$4,Calibration!$D$2:$D$4,G261)</f>
        <v>596.64555211213144</v>
      </c>
    </row>
    <row r="262" spans="1:12" x14ac:dyDescent="0.25">
      <c r="A262">
        <v>1298265</v>
      </c>
      <c r="B262">
        <v>14.61600018</v>
      </c>
      <c r="C262">
        <v>0.66860001999999996</v>
      </c>
      <c r="D262">
        <v>475.16198730000002</v>
      </c>
      <c r="E262">
        <v>2.0208001100000001</v>
      </c>
      <c r="F262">
        <v>9.9000003020963209E+37</v>
      </c>
      <c r="G262">
        <v>1.55480003</v>
      </c>
      <c r="H262">
        <v>1056.3959960899999</v>
      </c>
      <c r="J262" s="2">
        <f>TREND(Calibration!$A$2:$A$4,Calibration!$B$2:$B$4,C262)</f>
        <v>444.01706961290074</v>
      </c>
      <c r="K262" s="2">
        <f>TREND(Calibration!$A$2:$A$4,Calibration!$C$2:$C$4,E262)</f>
        <v>800.39044334239577</v>
      </c>
      <c r="L262" s="2">
        <f>TREND(Calibration!$A$2:$A$4,Calibration!$D$2:$D$4,G262)</f>
        <v>596.89382489928403</v>
      </c>
    </row>
    <row r="263" spans="1:12" x14ac:dyDescent="0.25">
      <c r="A263">
        <v>1303265</v>
      </c>
      <c r="B263">
        <v>14.72999954</v>
      </c>
      <c r="C263">
        <v>0.66210002000000001</v>
      </c>
      <c r="D263">
        <v>1026.25097656</v>
      </c>
      <c r="E263">
        <v>2.17420006</v>
      </c>
      <c r="F263">
        <v>9.9000003020963209E+37</v>
      </c>
      <c r="G263">
        <v>1.55209994</v>
      </c>
      <c r="H263">
        <v>9.9000003020963209E+37</v>
      </c>
      <c r="J263" s="2">
        <f>TREND(Calibration!$A$2:$A$4,Calibration!$B$2:$B$4,C263)</f>
        <v>440.02062202118799</v>
      </c>
      <c r="K263" s="2">
        <f>TREND(Calibration!$A$2:$A$4,Calibration!$C$2:$C$4,E263)</f>
        <v>861.93807012541254</v>
      </c>
      <c r="L263" s="2">
        <f>TREND(Calibration!$A$2:$A$4,Calibration!$D$2:$D$4,G263)</f>
        <v>595.77652287277829</v>
      </c>
    </row>
    <row r="264" spans="1:12" x14ac:dyDescent="0.25">
      <c r="A264">
        <v>1308264</v>
      </c>
      <c r="B264">
        <v>14.824000359999999</v>
      </c>
      <c r="C264">
        <v>0.65719998000000002</v>
      </c>
      <c r="D264">
        <v>682.71197510000002</v>
      </c>
      <c r="E264">
        <v>2.1568999299999998</v>
      </c>
      <c r="F264">
        <v>9.9000003020963209E+37</v>
      </c>
      <c r="G264">
        <v>1.54990005</v>
      </c>
      <c r="H264">
        <v>9.9000003020963209E+37</v>
      </c>
      <c r="J264" s="2">
        <f>TREND(Calibration!$A$2:$A$4,Calibration!$B$2:$B$4,C264)</f>
        <v>437.00789078160392</v>
      </c>
      <c r="K264" s="2">
        <f>TREND(Calibration!$A$2:$A$4,Calibration!$C$2:$C$4,E264)</f>
        <v>854.99685570821305</v>
      </c>
      <c r="L264" s="2">
        <f>TREND(Calibration!$A$2:$A$4,Calibration!$D$2:$D$4,G264)</f>
        <v>594.86620449261704</v>
      </c>
    </row>
    <row r="265" spans="1:12" x14ac:dyDescent="0.25">
      <c r="A265">
        <v>1313265</v>
      </c>
      <c r="B265">
        <v>14.84000015</v>
      </c>
      <c r="C265">
        <v>0.64910000999999995</v>
      </c>
      <c r="D265">
        <v>463.60299683</v>
      </c>
      <c r="E265">
        <v>2.1531000100000002</v>
      </c>
      <c r="F265">
        <v>9.9000003020963209E+37</v>
      </c>
      <c r="G265">
        <v>1.5509999999999999</v>
      </c>
      <c r="H265">
        <v>9.9000003020963209E+37</v>
      </c>
      <c r="J265" s="2">
        <f>TREND(Calibration!$A$2:$A$4,Calibration!$B$2:$B$4,C265)</f>
        <v>432.02772068938145</v>
      </c>
      <c r="K265" s="2">
        <f>TREND(Calibration!$A$2:$A$4,Calibration!$C$2:$C$4,E265)</f>
        <v>853.4722394487859</v>
      </c>
      <c r="L265" s="2">
        <f>TREND(Calibration!$A$2:$A$4,Calibration!$D$2:$D$4,G265)</f>
        <v>595.32136575170648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121</v>
      </c>
      <c r="B2">
        <v>14.87300014</v>
      </c>
      <c r="C2">
        <v>0.65130001000000004</v>
      </c>
      <c r="D2">
        <v>202.86700439000001</v>
      </c>
      <c r="E2">
        <v>2.13529992</v>
      </c>
      <c r="F2">
        <v>9.9000003020963209E+37</v>
      </c>
      <c r="G2">
        <v>1.56719995</v>
      </c>
      <c r="H2">
        <v>9.9000003020963209E+37</v>
      </c>
      <c r="J2" s="2">
        <f>TREND(Calibration!$A$2:$A$4,Calibration!$B$2:$B$4,C2)</f>
        <v>433.38036448965352</v>
      </c>
      <c r="K2" s="2">
        <f>TREND(Calibration!$A$2:$A$4,Calibration!$C$2:$C$4,E2)</f>
        <v>846.3304294545577</v>
      </c>
      <c r="L2" s="2">
        <f>TREND(Calibration!$A$2:$A$4,Calibration!$D$2:$D$4,G2)</f>
        <v>602.02493376769564</v>
      </c>
      <c r="N2" s="2">
        <f>AVERAGE(J2:J121)</f>
        <v>437.57611610120489</v>
      </c>
    </row>
    <row r="3" spans="1:14" x14ac:dyDescent="0.25">
      <c r="A3">
        <v>5090</v>
      </c>
      <c r="B3">
        <v>14.78800011</v>
      </c>
      <c r="C3">
        <v>0.65450001000000002</v>
      </c>
      <c r="D3">
        <v>822.02600098000005</v>
      </c>
      <c r="E3">
        <v>2.0613000399999999</v>
      </c>
      <c r="F3">
        <v>9.9000003020963209E+37</v>
      </c>
      <c r="G3">
        <v>1.5699000400000001</v>
      </c>
      <c r="H3">
        <v>9.9000003020963209E+37</v>
      </c>
      <c r="J3" s="2">
        <f>TREND(Calibration!$A$2:$A$4,Calibration!$B$2:$B$4,C3)</f>
        <v>435.34784638095829</v>
      </c>
      <c r="K3" s="2">
        <f>TREND(Calibration!$A$2:$A$4,Calibration!$C$2:$C$4,E3)</f>
        <v>816.63995695943595</v>
      </c>
      <c r="L3" s="2">
        <f>TREND(Calibration!$A$2:$A$4,Calibration!$D$2:$D$4,G3)</f>
        <v>603.14223579420138</v>
      </c>
    </row>
    <row r="4" spans="1:14" x14ac:dyDescent="0.25">
      <c r="A4">
        <v>10091</v>
      </c>
      <c r="B4">
        <v>14.769000050000001</v>
      </c>
      <c r="C4">
        <v>0.64480000999999998</v>
      </c>
      <c r="D4">
        <v>921.56500243999994</v>
      </c>
      <c r="E4">
        <v>2.1422998899999999</v>
      </c>
      <c r="F4">
        <v>9.9000003020963209E+37</v>
      </c>
      <c r="G4">
        <v>1.56719995</v>
      </c>
      <c r="H4">
        <v>9.9000003020963209E+37</v>
      </c>
      <c r="J4" s="2">
        <f>TREND(Calibration!$A$2:$A$4,Calibration!$B$2:$B$4,C4)</f>
        <v>429.38391689794071</v>
      </c>
      <c r="K4" s="2">
        <f>TREND(Calibration!$A$2:$A$4,Calibration!$C$2:$C$4,E4)</f>
        <v>849.13898018128418</v>
      </c>
      <c r="L4" s="2">
        <f>TREND(Calibration!$A$2:$A$4,Calibration!$D$2:$D$4,G4)</f>
        <v>602.02493376769564</v>
      </c>
    </row>
    <row r="5" spans="1:14" x14ac:dyDescent="0.25">
      <c r="A5">
        <v>15092</v>
      </c>
      <c r="B5">
        <v>14.75300026</v>
      </c>
      <c r="C5">
        <v>0.64910000999999995</v>
      </c>
      <c r="D5">
        <v>602.02197265999996</v>
      </c>
      <c r="E5">
        <v>1.68599999</v>
      </c>
      <c r="F5">
        <v>9.9000003020963209E+37</v>
      </c>
      <c r="G5">
        <v>1.56939995</v>
      </c>
      <c r="H5">
        <v>922.56896973000005</v>
      </c>
      <c r="J5" s="2">
        <f>TREND(Calibration!$A$2:$A$4,Calibration!$B$2:$B$4,C5)</f>
        <v>432.02772068938145</v>
      </c>
      <c r="K5" s="2">
        <f>TREND(Calibration!$A$2:$A$4,Calibration!$C$2:$C$4,E5)</f>
        <v>666.0608504535503</v>
      </c>
      <c r="L5" s="2">
        <f>TREND(Calibration!$A$2:$A$4,Calibration!$D$2:$D$4,G5)</f>
        <v>602.93529766605184</v>
      </c>
    </row>
    <row r="6" spans="1:14" x14ac:dyDescent="0.25">
      <c r="A6">
        <v>20093</v>
      </c>
      <c r="B6">
        <v>14.722999570000001</v>
      </c>
      <c r="C6">
        <v>0.64800000000000002</v>
      </c>
      <c r="D6">
        <v>1084.0510253899999</v>
      </c>
      <c r="E6">
        <v>1.76110005</v>
      </c>
      <c r="F6">
        <v>9.9000003020963209E+37</v>
      </c>
      <c r="G6">
        <v>1.56830001</v>
      </c>
      <c r="H6">
        <v>9.9000003020963209E+37</v>
      </c>
      <c r="J6" s="2">
        <f>TREND(Calibration!$A$2:$A$4,Calibration!$B$2:$B$4,C6)</f>
        <v>431.35139264086456</v>
      </c>
      <c r="K6" s="2">
        <f>TREND(Calibration!$A$2:$A$4,Calibration!$C$2:$C$4,E6)</f>
        <v>696.19274074596672</v>
      </c>
      <c r="L6" s="2">
        <f>TREND(Calibration!$A$2:$A$4,Calibration!$D$2:$D$4,G6)</f>
        <v>602.48014054498003</v>
      </c>
    </row>
    <row r="7" spans="1:14" x14ac:dyDescent="0.25">
      <c r="A7">
        <v>25094</v>
      </c>
      <c r="B7">
        <v>14.62300014</v>
      </c>
      <c r="C7">
        <v>0.64370000000000005</v>
      </c>
      <c r="D7">
        <v>9.9000003020963209E+37</v>
      </c>
      <c r="E7">
        <v>1.77460003</v>
      </c>
      <c r="F7">
        <v>567.00897216999999</v>
      </c>
      <c r="G7">
        <v>1.5687999699999999</v>
      </c>
      <c r="H7">
        <v>9.9000003020963209E+37</v>
      </c>
      <c r="J7" s="2">
        <f>TREND(Calibration!$A$2:$A$4,Calibration!$B$2:$B$4,C7)</f>
        <v>428.70758884942381</v>
      </c>
      <c r="K7" s="2">
        <f>TREND(Calibration!$A$2:$A$4,Calibration!$C$2:$C$4,E7)</f>
        <v>701.60924662239108</v>
      </c>
      <c r="L7" s="2">
        <f>TREND(Calibration!$A$2:$A$4,Calibration!$D$2:$D$4,G7)</f>
        <v>602.68702487889914</v>
      </c>
    </row>
    <row r="8" spans="1:14" x14ac:dyDescent="0.25">
      <c r="A8">
        <v>30095</v>
      </c>
      <c r="B8">
        <v>14.574000359999999</v>
      </c>
      <c r="C8">
        <v>0.64800000000000002</v>
      </c>
      <c r="D8">
        <v>1127.7120361299999</v>
      </c>
      <c r="E8">
        <v>1.7805000499999999</v>
      </c>
      <c r="F8">
        <v>563.20300293000003</v>
      </c>
      <c r="G8">
        <v>1.5687999699999999</v>
      </c>
      <c r="H8">
        <v>9.9000003020963209E+37</v>
      </c>
      <c r="J8" s="2">
        <f>TREND(Calibration!$A$2:$A$4,Calibration!$B$2:$B$4,C8)</f>
        <v>431.35139264086456</v>
      </c>
      <c r="K8" s="2">
        <f>TREND(Calibration!$A$2:$A$4,Calibration!$C$2:$C$4,E8)</f>
        <v>703.97647183317065</v>
      </c>
      <c r="L8" s="2">
        <f>TREND(Calibration!$A$2:$A$4,Calibration!$D$2:$D$4,G8)</f>
        <v>602.68702487889914</v>
      </c>
    </row>
    <row r="9" spans="1:14" x14ac:dyDescent="0.25">
      <c r="A9">
        <v>35095</v>
      </c>
      <c r="B9">
        <v>14.59000015</v>
      </c>
      <c r="C9">
        <v>0.64370000000000005</v>
      </c>
      <c r="D9">
        <v>1007.4349975600001</v>
      </c>
      <c r="E9">
        <v>1.7622</v>
      </c>
      <c r="F9">
        <v>490.87701415999999</v>
      </c>
      <c r="G9">
        <v>1.5677000299999999</v>
      </c>
      <c r="H9">
        <v>9.9000003020963209E+37</v>
      </c>
      <c r="J9" s="2">
        <f>TREND(Calibration!$A$2:$A$4,Calibration!$B$2:$B$4,C9)</f>
        <v>428.70758884942381</v>
      </c>
      <c r="K9" s="2">
        <f>TREND(Calibration!$A$2:$A$4,Calibration!$C$2:$C$4,E9)</f>
        <v>696.63406626191363</v>
      </c>
      <c r="L9" s="2">
        <f>TREND(Calibration!$A$2:$A$4,Calibration!$D$2:$D$4,G9)</f>
        <v>602.23186775782733</v>
      </c>
    </row>
    <row r="10" spans="1:14" x14ac:dyDescent="0.25">
      <c r="A10">
        <v>40095</v>
      </c>
      <c r="B10">
        <v>14.56099987</v>
      </c>
      <c r="C10">
        <v>0.65560001000000001</v>
      </c>
      <c r="D10">
        <v>670.88299560999997</v>
      </c>
      <c r="E10">
        <v>1.74699998</v>
      </c>
      <c r="F10">
        <v>616.59100341999999</v>
      </c>
      <c r="G10">
        <v>1.5569000200000001</v>
      </c>
      <c r="H10">
        <v>9.9000003020963209E+37</v>
      </c>
      <c r="J10" s="2">
        <f>TREND(Calibration!$A$2:$A$4,Calibration!$B$2:$B$4,C10)</f>
        <v>436.02416828109426</v>
      </c>
      <c r="K10" s="2">
        <f>TREND(Calibration!$A$2:$A$4,Calibration!$C$2:$C$4,E10)</f>
        <v>690.53546480829914</v>
      </c>
      <c r="L10" s="2">
        <f>TREND(Calibration!$A$2:$A$4,Calibration!$D$2:$D$4,G10)</f>
        <v>597.7628044824246</v>
      </c>
    </row>
    <row r="11" spans="1:14" x14ac:dyDescent="0.25">
      <c r="A11">
        <v>45095</v>
      </c>
      <c r="B11">
        <v>14.524999619999999</v>
      </c>
      <c r="C11">
        <v>0.66320002</v>
      </c>
      <c r="D11">
        <v>199.19799805</v>
      </c>
      <c r="E11">
        <v>1.7059999699999999</v>
      </c>
      <c r="F11">
        <v>9.9000003020963209E+37</v>
      </c>
      <c r="G11">
        <v>1.55480003</v>
      </c>
      <c r="H11">
        <v>1220.6510009799999</v>
      </c>
      <c r="J11" s="2">
        <f>TREND(Calibration!$A$2:$A$4,Calibration!$B$2:$B$4,C11)</f>
        <v>440.69694392132402</v>
      </c>
      <c r="K11" s="2">
        <f>TREND(Calibration!$A$2:$A$4,Calibration!$C$2:$C$4,E11)</f>
        <v>674.08530746743975</v>
      </c>
      <c r="L11" s="2">
        <f>TREND(Calibration!$A$2:$A$4,Calibration!$D$2:$D$4,G11)</f>
        <v>596.89382489928403</v>
      </c>
    </row>
    <row r="12" spans="1:14" x14ac:dyDescent="0.25">
      <c r="A12">
        <v>50095</v>
      </c>
      <c r="B12">
        <v>14.4090004</v>
      </c>
      <c r="C12">
        <v>0.66640001999999998</v>
      </c>
      <c r="D12">
        <v>829.50799560999997</v>
      </c>
      <c r="E12">
        <v>1.9430999799999999</v>
      </c>
      <c r="F12">
        <v>9.9000003020963209E+37</v>
      </c>
      <c r="G12">
        <v>1.5509999999999999</v>
      </c>
      <c r="H12">
        <v>9.9000003020963209E+37</v>
      </c>
      <c r="J12" s="2">
        <f>TREND(Calibration!$A$2:$A$4,Calibration!$B$2:$B$4,C12)</f>
        <v>442.66442581262874</v>
      </c>
      <c r="K12" s="2">
        <f>TREND(Calibration!$A$2:$A$4,Calibration!$C$2:$C$4,E12)</f>
        <v>769.21534450936554</v>
      </c>
      <c r="L12" s="2">
        <f>TREND(Calibration!$A$2:$A$4,Calibration!$D$2:$D$4,G12)</f>
        <v>595.32136575170648</v>
      </c>
    </row>
    <row r="13" spans="1:14" x14ac:dyDescent="0.25">
      <c r="A13">
        <v>55102</v>
      </c>
      <c r="B13">
        <v>14.24600029</v>
      </c>
      <c r="C13">
        <v>0.66750001999999997</v>
      </c>
      <c r="D13">
        <v>9.9000003020963209E+37</v>
      </c>
      <c r="E13">
        <v>1.88039994</v>
      </c>
      <c r="F13">
        <v>1227.54504395</v>
      </c>
      <c r="G13">
        <v>1.5532000100000001</v>
      </c>
      <c r="H13">
        <v>9.9000003020963209E+37</v>
      </c>
      <c r="J13" s="2">
        <f>TREND(Calibration!$A$2:$A$4,Calibration!$B$2:$B$4,C13)</f>
        <v>443.34074771276477</v>
      </c>
      <c r="K13" s="2">
        <f>TREND(Calibration!$A$2:$A$4,Calibration!$C$2:$C$4,E13)</f>
        <v>744.05863056519399</v>
      </c>
      <c r="L13" s="2">
        <f>TREND(Calibration!$A$2:$A$4,Calibration!$D$2:$D$4,G13)</f>
        <v>596.23173378808053</v>
      </c>
    </row>
    <row r="14" spans="1:14" x14ac:dyDescent="0.25">
      <c r="A14">
        <v>60095</v>
      </c>
      <c r="B14">
        <v>14.20699978</v>
      </c>
      <c r="C14">
        <v>0.66700000000000004</v>
      </c>
      <c r="D14">
        <v>619.86901854999996</v>
      </c>
      <c r="E14">
        <v>1.8933999500000001</v>
      </c>
      <c r="F14">
        <v>1274.4530029299999</v>
      </c>
      <c r="G14">
        <v>1.5542000499999999</v>
      </c>
      <c r="H14">
        <v>9.9000003020963209E+37</v>
      </c>
      <c r="J14" s="2">
        <f>TREND(Calibration!$A$2:$A$4,Calibration!$B$2:$B$4,C14)</f>
        <v>443.0333163704866</v>
      </c>
      <c r="K14" s="2">
        <f>TREND(Calibration!$A$2:$A$4,Calibration!$C$2:$C$4,E14)</f>
        <v>749.27453685235696</v>
      </c>
      <c r="L14" s="2">
        <f>TREND(Calibration!$A$2:$A$4,Calibration!$D$2:$D$4,G14)</f>
        <v>596.64555211213144</v>
      </c>
    </row>
    <row r="15" spans="1:14" x14ac:dyDescent="0.25">
      <c r="A15">
        <v>65096</v>
      </c>
      <c r="B15">
        <v>14.22399998</v>
      </c>
      <c r="C15">
        <v>0.67400002000000003</v>
      </c>
      <c r="D15">
        <v>378.04299927</v>
      </c>
      <c r="E15">
        <v>1.7524000399999999</v>
      </c>
      <c r="F15">
        <v>9.9000003020963209E+37</v>
      </c>
      <c r="G15">
        <v>1.5418000199999999</v>
      </c>
      <c r="H15">
        <v>941.84997558999999</v>
      </c>
      <c r="J15" s="2">
        <f>TREND(Calibration!$A$2:$A$4,Calibration!$B$2:$B$4,C15)</f>
        <v>447.33719530447758</v>
      </c>
      <c r="K15" s="2">
        <f>TREND(Calibration!$A$2:$A$4,Calibration!$C$2:$C$4,E15)</f>
        <v>692.70209444205</v>
      </c>
      <c r="L15" s="2">
        <f>TREND(Calibration!$A$2:$A$4,Calibration!$D$2:$D$4,G15)</f>
        <v>591.51439772552499</v>
      </c>
    </row>
    <row r="16" spans="1:14" x14ac:dyDescent="0.25">
      <c r="A16">
        <v>70097</v>
      </c>
      <c r="B16">
        <v>14.22999954</v>
      </c>
      <c r="C16">
        <v>0.67290002000000004</v>
      </c>
      <c r="D16">
        <v>9.9000003020963209E+37</v>
      </c>
      <c r="E16">
        <v>1.7475999600000001</v>
      </c>
      <c r="F16">
        <v>641.36700439000003</v>
      </c>
      <c r="G16">
        <v>1.5402</v>
      </c>
      <c r="H16">
        <v>9.9000003020963209E+37</v>
      </c>
      <c r="J16" s="2">
        <f>TREND(Calibration!$A$2:$A$4,Calibration!$B$2:$B$4,C16)</f>
        <v>446.6608734043416</v>
      </c>
      <c r="K16" s="2">
        <f>TREND(Calibration!$A$2:$A$4,Calibration!$C$2:$C$4,E16)</f>
        <v>690.77619073498477</v>
      </c>
      <c r="L16" s="2">
        <f>TREND(Calibration!$A$2:$A$4,Calibration!$D$2:$D$4,G16)</f>
        <v>590.85230661432138</v>
      </c>
    </row>
    <row r="17" spans="1:12" x14ac:dyDescent="0.25">
      <c r="A17">
        <v>75098</v>
      </c>
      <c r="B17">
        <v>14.32800007</v>
      </c>
      <c r="C17">
        <v>0.6724</v>
      </c>
      <c r="D17">
        <v>711.27502441000001</v>
      </c>
      <c r="E17">
        <v>1.79620004</v>
      </c>
      <c r="F17">
        <v>1144.98400879</v>
      </c>
      <c r="G17">
        <v>1.5402</v>
      </c>
      <c r="H17">
        <v>1215.9389648399999</v>
      </c>
      <c r="J17" s="2">
        <f>TREND(Calibration!$A$2:$A$4,Calibration!$B$2:$B$4,C17)</f>
        <v>446.35344206206338</v>
      </c>
      <c r="K17" s="2">
        <f>TREND(Calibration!$A$2:$A$4,Calibration!$C$2:$C$4,E17)</f>
        <v>710.27567287604643</v>
      </c>
      <c r="L17" s="2">
        <f>TREND(Calibration!$A$2:$A$4,Calibration!$D$2:$D$4,G17)</f>
        <v>590.85230661432138</v>
      </c>
    </row>
    <row r="18" spans="1:12" x14ac:dyDescent="0.25">
      <c r="A18">
        <v>80098</v>
      </c>
      <c r="B18">
        <v>14.376000400000001</v>
      </c>
      <c r="C18">
        <v>0.67290002000000004</v>
      </c>
      <c r="D18">
        <v>974.65100098000005</v>
      </c>
      <c r="E18">
        <v>1.7308000299999999</v>
      </c>
      <c r="F18">
        <v>1143.5190429700001</v>
      </c>
      <c r="G18">
        <v>1.5397000300000001</v>
      </c>
      <c r="H18">
        <v>9.9000003020963209E+37</v>
      </c>
      <c r="J18" s="2">
        <f>TREND(Calibration!$A$2:$A$4,Calibration!$B$2:$B$4,C18)</f>
        <v>446.6608734043416</v>
      </c>
      <c r="K18" s="2">
        <f>TREND(Calibration!$A$2:$A$4,Calibration!$C$2:$C$4,E18)</f>
        <v>684.03566818839454</v>
      </c>
      <c r="L18" s="2">
        <f>TREND(Calibration!$A$2:$A$4,Calibration!$D$2:$D$4,G18)</f>
        <v>590.64541814238453</v>
      </c>
    </row>
    <row r="19" spans="1:12" x14ac:dyDescent="0.25">
      <c r="A19">
        <v>85097</v>
      </c>
      <c r="B19">
        <v>14.49600029</v>
      </c>
      <c r="C19">
        <v>0.67180002000000005</v>
      </c>
      <c r="D19">
        <v>683.04901123000002</v>
      </c>
      <c r="E19">
        <v>1.6504000400000001</v>
      </c>
      <c r="F19">
        <v>1103.2010498</v>
      </c>
      <c r="G19">
        <v>1.54069996</v>
      </c>
      <c r="H19">
        <v>9.9000003020963209E+37</v>
      </c>
      <c r="J19" s="2">
        <f>TREND(Calibration!$A$2:$A$4,Calibration!$B$2:$B$4,C19)</f>
        <v>445.98455150420557</v>
      </c>
      <c r="K19" s="2">
        <f>TREND(Calibration!$A$2:$A$4,Calibration!$C$2:$C$4,E19)</f>
        <v>651.77732274644177</v>
      </c>
      <c r="L19" s="2">
        <f>TREND(Calibration!$A$2:$A$4,Calibration!$D$2:$D$4,G19)</f>
        <v>591.0591909482406</v>
      </c>
    </row>
    <row r="20" spans="1:12" x14ac:dyDescent="0.25">
      <c r="A20">
        <v>90098</v>
      </c>
      <c r="B20">
        <v>14.58100033</v>
      </c>
      <c r="C20">
        <v>0.6724</v>
      </c>
      <c r="D20">
        <v>269.03100585999999</v>
      </c>
      <c r="E20">
        <v>1.7270000000000001</v>
      </c>
      <c r="F20">
        <v>9.9000003020963209E+37</v>
      </c>
      <c r="G20">
        <v>1.54340005</v>
      </c>
      <c r="H20">
        <v>1357.81994629</v>
      </c>
      <c r="J20" s="2">
        <f>TREND(Calibration!$A$2:$A$4,Calibration!$B$2:$B$4,C20)</f>
        <v>446.35344206206338</v>
      </c>
      <c r="K20" s="2">
        <f>TREND(Calibration!$A$2:$A$4,Calibration!$C$2:$C$4,E20)</f>
        <v>682.51100779440969</v>
      </c>
      <c r="L20" s="2">
        <f>TREND(Calibration!$A$2:$A$4,Calibration!$D$2:$D$4,G20)</f>
        <v>592.17649297474634</v>
      </c>
    </row>
    <row r="21" spans="1:12" x14ac:dyDescent="0.25">
      <c r="A21">
        <v>95097</v>
      </c>
      <c r="B21">
        <v>14.649000170000001</v>
      </c>
      <c r="C21">
        <v>0.67339998000000001</v>
      </c>
      <c r="D21">
        <v>520.79302978999999</v>
      </c>
      <c r="E21">
        <v>1.77509999</v>
      </c>
      <c r="F21">
        <v>9.9000003020963209E+37</v>
      </c>
      <c r="G21">
        <v>1.54449999</v>
      </c>
      <c r="H21">
        <v>9.9000003020963209E+37</v>
      </c>
      <c r="J21" s="2">
        <f>TREND(Calibration!$A$2:$A$4,Calibration!$B$2:$B$4,C21)</f>
        <v>446.96826785633431</v>
      </c>
      <c r="K21" s="2">
        <f>TREND(Calibration!$A$2:$A$4,Calibration!$C$2:$C$4,E21)</f>
        <v>701.80984219941979</v>
      </c>
      <c r="L21" s="2">
        <f>TREND(Calibration!$A$2:$A$4,Calibration!$D$2:$D$4,G21)</f>
        <v>592.63165009581815</v>
      </c>
    </row>
    <row r="22" spans="1:12" x14ac:dyDescent="0.25">
      <c r="A22">
        <v>100098</v>
      </c>
      <c r="B22">
        <v>14.70400047</v>
      </c>
      <c r="C22">
        <v>0.67129998999999996</v>
      </c>
      <c r="D22">
        <v>790.89801024999997</v>
      </c>
      <c r="E22">
        <v>1.6886999600000001</v>
      </c>
      <c r="F22">
        <v>1244.11096191</v>
      </c>
      <c r="G22">
        <v>1.5461000199999999</v>
      </c>
      <c r="H22">
        <v>9.9000003020963209E+37</v>
      </c>
      <c r="J22" s="2">
        <f>TREND(Calibration!$A$2:$A$4,Calibration!$B$2:$B$4,C22)</f>
        <v>445.67711401354643</v>
      </c>
      <c r="K22" s="2">
        <f>TREND(Calibration!$A$2:$A$4,Calibration!$C$2:$C$4,E22)</f>
        <v>667.14414119703065</v>
      </c>
      <c r="L22" s="2">
        <f>TREND(Calibration!$A$2:$A$4,Calibration!$D$2:$D$4,G22)</f>
        <v>593.29374534503938</v>
      </c>
    </row>
    <row r="23" spans="1:12" x14ac:dyDescent="0.25">
      <c r="A23">
        <v>105098</v>
      </c>
      <c r="B23">
        <v>14.78199959</v>
      </c>
      <c r="C23">
        <v>0.67180002000000005</v>
      </c>
      <c r="D23">
        <v>356.19198607999999</v>
      </c>
      <c r="E23">
        <v>1.7226999999999999</v>
      </c>
      <c r="F23">
        <v>9.9000003020963209E+37</v>
      </c>
      <c r="G23">
        <v>1.54830003</v>
      </c>
      <c r="H23">
        <v>9.9000003020963209E+37</v>
      </c>
      <c r="J23" s="2">
        <f>TREND(Calibration!$A$2:$A$4,Calibration!$B$2:$B$4,C23)</f>
        <v>445.98455150420557</v>
      </c>
      <c r="K23" s="2">
        <f>TREND(Calibration!$A$2:$A$4,Calibration!$C$2:$C$4,E23)</f>
        <v>680.78574781116333</v>
      </c>
      <c r="L23" s="2">
        <f>TREND(Calibration!$A$2:$A$4,Calibration!$D$2:$D$4,G23)</f>
        <v>594.20411338141344</v>
      </c>
    </row>
    <row r="24" spans="1:12" x14ac:dyDescent="0.25">
      <c r="A24">
        <v>110099</v>
      </c>
      <c r="B24">
        <v>14.84000015</v>
      </c>
      <c r="C24">
        <v>0.67290002000000004</v>
      </c>
      <c r="D24">
        <v>868.93200683999999</v>
      </c>
      <c r="E24">
        <v>1.68490005</v>
      </c>
      <c r="F24">
        <v>9.9000003020963209E+37</v>
      </c>
      <c r="G24">
        <v>1.54879999</v>
      </c>
      <c r="H24">
        <v>1115.3709716799999</v>
      </c>
      <c r="J24" s="2">
        <f>TREND(Calibration!$A$2:$A$4,Calibration!$B$2:$B$4,C24)</f>
        <v>446.6608734043416</v>
      </c>
      <c r="K24" s="2">
        <f>TREND(Calibration!$A$2:$A$4,Calibration!$C$2:$C$4,E24)</f>
        <v>665.61952894983585</v>
      </c>
      <c r="L24" s="2">
        <f>TREND(Calibration!$A$2:$A$4,Calibration!$D$2:$D$4,G24)</f>
        <v>594.41099771533254</v>
      </c>
    </row>
    <row r="25" spans="1:12" x14ac:dyDescent="0.25">
      <c r="A25">
        <v>115100</v>
      </c>
      <c r="B25">
        <v>14.84000015</v>
      </c>
      <c r="C25">
        <v>0.66700000000000004</v>
      </c>
      <c r="D25">
        <v>1367.83203125</v>
      </c>
      <c r="E25">
        <v>1.76859999</v>
      </c>
      <c r="F25">
        <v>1270.8149414100001</v>
      </c>
      <c r="G25">
        <v>1.5424</v>
      </c>
      <c r="H25">
        <v>9.9000003020963209E+37</v>
      </c>
      <c r="J25" s="2">
        <f>TREND(Calibration!$A$2:$A$4,Calibration!$B$2:$B$4,C25)</f>
        <v>443.0333163704866</v>
      </c>
      <c r="K25" s="2">
        <f>TREND(Calibration!$A$2:$A$4,Calibration!$C$2:$C$4,E25)</f>
        <v>699.2018910619546</v>
      </c>
      <c r="L25" s="2">
        <f>TREND(Calibration!$A$2:$A$4,Calibration!$D$2:$D$4,G25)</f>
        <v>591.76267051267769</v>
      </c>
    </row>
    <row r="26" spans="1:12" x14ac:dyDescent="0.25">
      <c r="A26">
        <v>120099</v>
      </c>
      <c r="B26">
        <v>14.81099987</v>
      </c>
      <c r="C26">
        <v>0.66320002</v>
      </c>
      <c r="D26">
        <v>1071.3100585899999</v>
      </c>
      <c r="E26">
        <v>1.8517999599999999</v>
      </c>
      <c r="F26">
        <v>1018.5289917</v>
      </c>
      <c r="G26">
        <v>1.5424</v>
      </c>
      <c r="H26">
        <v>9.9000003020963209E+37</v>
      </c>
      <c r="J26" s="2">
        <f>TREND(Calibration!$A$2:$A$4,Calibration!$B$2:$B$4,C26)</f>
        <v>440.69694392132402</v>
      </c>
      <c r="K26" s="2">
        <f>TREND(Calibration!$A$2:$A$4,Calibration!$C$2:$C$4,E26)</f>
        <v>732.58365358481194</v>
      </c>
      <c r="L26" s="2">
        <f>TREND(Calibration!$A$2:$A$4,Calibration!$D$2:$D$4,G26)</f>
        <v>591.76267051267769</v>
      </c>
    </row>
    <row r="27" spans="1:12" x14ac:dyDescent="0.25">
      <c r="A27">
        <v>125100</v>
      </c>
      <c r="B27">
        <v>14.84000015</v>
      </c>
      <c r="C27">
        <v>0.65880000999999999</v>
      </c>
      <c r="D27">
        <v>655.62597656000003</v>
      </c>
      <c r="E27">
        <v>1.9312000300000001</v>
      </c>
      <c r="F27">
        <v>1177.1560058600001</v>
      </c>
      <c r="G27">
        <v>1.5493999700000001</v>
      </c>
      <c r="H27">
        <v>9.9000003020963209E+37</v>
      </c>
      <c r="J27" s="2">
        <f>TREND(Calibration!$A$2:$A$4,Calibration!$B$2:$B$4,C27)</f>
        <v>437.99165017239903</v>
      </c>
      <c r="K27" s="2">
        <f>TREND(Calibration!$A$2:$A$4,Calibration!$C$2:$C$4,E27)</f>
        <v>764.44080787270718</v>
      </c>
      <c r="L27" s="2">
        <f>TREND(Calibration!$A$2:$A$4,Calibration!$D$2:$D$4,G27)</f>
        <v>594.65927050248524</v>
      </c>
    </row>
    <row r="28" spans="1:12" x14ac:dyDescent="0.25">
      <c r="A28">
        <v>130100</v>
      </c>
      <c r="B28">
        <v>14.821000099999999</v>
      </c>
      <c r="C28">
        <v>0.65560001000000001</v>
      </c>
      <c r="D28">
        <v>539.86798095999995</v>
      </c>
      <c r="E28">
        <v>1.72539997</v>
      </c>
      <c r="F28">
        <v>1059.2159423799999</v>
      </c>
      <c r="G28">
        <v>1.54990005</v>
      </c>
      <c r="H28">
        <v>9.9000003020963209E+37</v>
      </c>
      <c r="J28" s="2">
        <f>TREND(Calibration!$A$2:$A$4,Calibration!$B$2:$B$4,C28)</f>
        <v>436.02416828109426</v>
      </c>
      <c r="K28" s="2">
        <f>TREND(Calibration!$A$2:$A$4,Calibration!$C$2:$C$4,E28)</f>
        <v>681.86903855464368</v>
      </c>
      <c r="L28" s="2">
        <f>TREND(Calibration!$A$2:$A$4,Calibration!$D$2:$D$4,G28)</f>
        <v>594.86620449261704</v>
      </c>
    </row>
    <row r="29" spans="1:12" x14ac:dyDescent="0.25">
      <c r="A29">
        <v>135100</v>
      </c>
      <c r="B29">
        <v>14.833999629999999</v>
      </c>
      <c r="C29">
        <v>0.66100000999999997</v>
      </c>
      <c r="D29">
        <v>279.58401488999999</v>
      </c>
      <c r="E29">
        <v>1.7885999699999999</v>
      </c>
      <c r="F29">
        <v>9.9000003020963209E+37</v>
      </c>
      <c r="G29">
        <v>1.5542000499999999</v>
      </c>
      <c r="H29">
        <v>9.9000003020963209E+37</v>
      </c>
      <c r="J29" s="2">
        <f>TREND(Calibration!$A$2:$A$4,Calibration!$B$2:$B$4,C29)</f>
        <v>439.34429397267104</v>
      </c>
      <c r="K29" s="2">
        <f>TREND(Calibration!$A$2:$A$4,Calibration!$C$2:$C$4,E29)</f>
        <v>707.22634807584404</v>
      </c>
      <c r="L29" s="2">
        <f>TREND(Calibration!$A$2:$A$4,Calibration!$D$2:$D$4,G29)</f>
        <v>596.64555211213144</v>
      </c>
    </row>
    <row r="30" spans="1:12" x14ac:dyDescent="0.25">
      <c r="A30">
        <v>140101</v>
      </c>
      <c r="B30">
        <v>14.81400013</v>
      </c>
      <c r="C30">
        <v>0.66149997999999999</v>
      </c>
      <c r="D30">
        <v>916.20697021000001</v>
      </c>
      <c r="E30">
        <v>1.8486000300000001</v>
      </c>
      <c r="F30">
        <v>9.9000003020963209E+37</v>
      </c>
      <c r="G30">
        <v>1.5532000100000001</v>
      </c>
      <c r="H30">
        <v>1301.3819580100001</v>
      </c>
      <c r="J30" s="2">
        <f>TREND(Calibration!$A$2:$A$4,Calibration!$B$2:$B$4,C30)</f>
        <v>439.65169457304467</v>
      </c>
      <c r="K30" s="2">
        <f>TREND(Calibration!$A$2:$A$4,Calibration!$C$2:$C$4,E30)</f>
        <v>731.29976726430289</v>
      </c>
      <c r="L30" s="2">
        <f>TREND(Calibration!$A$2:$A$4,Calibration!$D$2:$D$4,G30)</f>
        <v>596.23173378808053</v>
      </c>
    </row>
    <row r="31" spans="1:12" x14ac:dyDescent="0.25">
      <c r="A31">
        <v>145100</v>
      </c>
      <c r="B31">
        <v>14.739999770000001</v>
      </c>
      <c r="C31">
        <v>0.65339999999999998</v>
      </c>
      <c r="D31">
        <v>1011.8579711899999</v>
      </c>
      <c r="E31">
        <v>1.82640004</v>
      </c>
      <c r="F31">
        <v>9.9000003020963209E+37</v>
      </c>
      <c r="G31">
        <v>1.5563999399999999</v>
      </c>
      <c r="H31">
        <v>9.9000003020963209E+37</v>
      </c>
      <c r="J31" s="2">
        <f>TREND(Calibration!$A$2:$A$4,Calibration!$B$2:$B$4,C31)</f>
        <v>434.67151833244134</v>
      </c>
      <c r="K31" s="2">
        <f>TREND(Calibration!$A$2:$A$4,Calibration!$C$2:$C$4,E31)</f>
        <v>722.3926150839618</v>
      </c>
      <c r="L31" s="2">
        <f>TREND(Calibration!$A$2:$A$4,Calibration!$D$2:$D$4,G31)</f>
        <v>597.55587049229268</v>
      </c>
    </row>
    <row r="32" spans="1:12" x14ac:dyDescent="0.25">
      <c r="A32">
        <v>150100</v>
      </c>
      <c r="B32">
        <v>14.65499973</v>
      </c>
      <c r="C32">
        <v>0.66259997999999998</v>
      </c>
      <c r="D32">
        <v>626.28100586000005</v>
      </c>
      <c r="E32">
        <v>1.6800999599999999</v>
      </c>
      <c r="F32">
        <v>9.9000003020963209E+37</v>
      </c>
      <c r="G32">
        <v>1.55910003</v>
      </c>
      <c r="H32">
        <v>1151.8959960899999</v>
      </c>
      <c r="J32" s="2">
        <f>TREND(Calibration!$A$2:$A$4,Calibration!$B$2:$B$4,C32)</f>
        <v>440.3280164731807</v>
      </c>
      <c r="K32" s="2">
        <f>TREND(Calibration!$A$2:$A$4,Calibration!$C$2:$C$4,E32)</f>
        <v>663.69362123053816</v>
      </c>
      <c r="L32" s="2">
        <f>TREND(Calibration!$A$2:$A$4,Calibration!$D$2:$D$4,G32)</f>
        <v>598.67317251879854</v>
      </c>
    </row>
    <row r="33" spans="1:12" x14ac:dyDescent="0.25">
      <c r="A33">
        <v>155100</v>
      </c>
      <c r="B33">
        <v>14.583999629999999</v>
      </c>
      <c r="C33">
        <v>0.66479999000000001</v>
      </c>
      <c r="D33">
        <v>787.98199463000003</v>
      </c>
      <c r="E33">
        <v>1.7443000099999999</v>
      </c>
      <c r="F33">
        <v>9.9000003020963209E+37</v>
      </c>
      <c r="G33">
        <v>1.56229997</v>
      </c>
      <c r="H33">
        <v>1155.2189941399999</v>
      </c>
      <c r="J33" s="2">
        <f>TREND(Calibration!$A$2:$A$4,Calibration!$B$2:$B$4,C33)</f>
        <v>441.68066642183362</v>
      </c>
      <c r="K33" s="2">
        <f>TREND(Calibration!$A$2:$A$4,Calibration!$C$2:$C$4,E33)</f>
        <v>689.45217406481879</v>
      </c>
      <c r="L33" s="2">
        <f>TREND(Calibration!$A$2:$A$4,Calibration!$D$2:$D$4,G33)</f>
        <v>599.99731336102855</v>
      </c>
    </row>
    <row r="34" spans="1:12" x14ac:dyDescent="0.25">
      <c r="A34">
        <v>160100</v>
      </c>
      <c r="B34">
        <v>14.522000309999999</v>
      </c>
      <c r="C34">
        <v>0.66530001000000005</v>
      </c>
      <c r="D34">
        <v>906.71002196999996</v>
      </c>
      <c r="E34">
        <v>1.7308000299999999</v>
      </c>
      <c r="F34">
        <v>9.9000003020963209E+37</v>
      </c>
      <c r="G34">
        <v>1.5607000600000001</v>
      </c>
      <c r="H34">
        <v>1275.2469482399999</v>
      </c>
      <c r="J34" s="2">
        <f>TREND(Calibration!$A$2:$A$4,Calibration!$B$2:$B$4,C34)</f>
        <v>441.98809776411184</v>
      </c>
      <c r="K34" s="2">
        <f>TREND(Calibration!$A$2:$A$4,Calibration!$C$2:$C$4,E34)</f>
        <v>684.03566818839454</v>
      </c>
      <c r="L34" s="2">
        <f>TREND(Calibration!$A$2:$A$4,Calibration!$D$2:$D$4,G34)</f>
        <v>599.33526776801989</v>
      </c>
    </row>
    <row r="35" spans="1:12" x14ac:dyDescent="0.25">
      <c r="A35">
        <v>165102</v>
      </c>
      <c r="B35">
        <v>14.440999980000001</v>
      </c>
      <c r="C35">
        <v>0.66259997999999998</v>
      </c>
      <c r="D35">
        <v>9.9000003020963209E+37</v>
      </c>
      <c r="E35">
        <v>1.7318999799999999</v>
      </c>
      <c r="F35">
        <v>1249.0109863299999</v>
      </c>
      <c r="G35">
        <v>1.5596000000000001</v>
      </c>
      <c r="H35">
        <v>9.9000003020963209E+37</v>
      </c>
      <c r="J35" s="2">
        <f>TREND(Calibration!$A$2:$A$4,Calibration!$B$2:$B$4,C35)</f>
        <v>440.3280164731807</v>
      </c>
      <c r="K35" s="2">
        <f>TREND(Calibration!$A$2:$A$4,Calibration!$C$2:$C$4,E35)</f>
        <v>684.47699370434145</v>
      </c>
      <c r="L35" s="2">
        <f>TREND(Calibration!$A$2:$A$4,Calibration!$D$2:$D$4,G35)</f>
        <v>598.8800609907355</v>
      </c>
    </row>
    <row r="36" spans="1:12" x14ac:dyDescent="0.25">
      <c r="A36">
        <v>170101</v>
      </c>
      <c r="B36">
        <v>14.4090004</v>
      </c>
      <c r="C36">
        <v>0.67129998999999996</v>
      </c>
      <c r="D36">
        <v>906.71002196999996</v>
      </c>
      <c r="E36">
        <v>1.7422000200000001</v>
      </c>
      <c r="F36">
        <v>9.9000003020963209E+37</v>
      </c>
      <c r="G36">
        <v>1.5585999500000001</v>
      </c>
      <c r="H36">
        <v>1362.72595215</v>
      </c>
      <c r="J36" s="2">
        <f>TREND(Calibration!$A$2:$A$4,Calibration!$B$2:$B$4,C36)</f>
        <v>445.67711401354643</v>
      </c>
      <c r="K36" s="2">
        <f>TREND(Calibration!$A$2:$A$4,Calibration!$C$2:$C$4,E36)</f>
        <v>688.60960924802419</v>
      </c>
      <c r="L36" s="2">
        <f>TREND(Calibration!$A$2:$A$4,Calibration!$D$2:$D$4,G36)</f>
        <v>598.46623852866674</v>
      </c>
    </row>
    <row r="37" spans="1:12" x14ac:dyDescent="0.25">
      <c r="A37">
        <v>175101</v>
      </c>
      <c r="B37">
        <v>14.41800022</v>
      </c>
      <c r="C37">
        <v>0.66799998000000005</v>
      </c>
      <c r="D37">
        <v>1264.7220459</v>
      </c>
      <c r="E37">
        <v>1.7222000399999999</v>
      </c>
      <c r="F37">
        <v>1300.5760498</v>
      </c>
      <c r="G37">
        <v>1.5563999399999999</v>
      </c>
      <c r="H37">
        <v>1329.5019531200001</v>
      </c>
      <c r="J37" s="2">
        <f>TREND(Calibration!$A$2:$A$4,Calibration!$B$2:$B$4,C37)</f>
        <v>443.64814216475753</v>
      </c>
      <c r="K37" s="2">
        <f>TREND(Calibration!$A$2:$A$4,Calibration!$C$2:$C$4,E37)</f>
        <v>680.58515223413463</v>
      </c>
      <c r="L37" s="2">
        <f>TREND(Calibration!$A$2:$A$4,Calibration!$D$2:$D$4,G37)</f>
        <v>597.55587049229268</v>
      </c>
    </row>
    <row r="38" spans="1:12" x14ac:dyDescent="0.25">
      <c r="A38">
        <v>180101</v>
      </c>
      <c r="B38">
        <v>14.472999570000001</v>
      </c>
      <c r="C38">
        <v>0.66589999</v>
      </c>
      <c r="D38">
        <v>9.9000003020963209E+37</v>
      </c>
      <c r="E38">
        <v>1.6497999400000001</v>
      </c>
      <c r="F38">
        <v>651.05297852000001</v>
      </c>
      <c r="G38">
        <v>1.5575000000000001</v>
      </c>
      <c r="H38">
        <v>9.9000003020963209E+37</v>
      </c>
      <c r="J38" s="2">
        <f>TREND(Calibration!$A$2:$A$4,Calibration!$B$2:$B$4,C38)</f>
        <v>442.35698832196965</v>
      </c>
      <c r="K38" s="2">
        <f>TREND(Calibration!$A$2:$A$4,Calibration!$C$2:$C$4,E38)</f>
        <v>651.53654867296598</v>
      </c>
      <c r="L38" s="2">
        <f>TREND(Calibration!$A$2:$A$4,Calibration!$D$2:$D$4,G38)</f>
        <v>598.01107726957719</v>
      </c>
    </row>
    <row r="39" spans="1:12" x14ac:dyDescent="0.25">
      <c r="A39">
        <v>185102</v>
      </c>
      <c r="B39">
        <v>14.550999640000001</v>
      </c>
      <c r="C39">
        <v>0.66530001000000005</v>
      </c>
      <c r="D39">
        <v>9.9000003020963209E+37</v>
      </c>
      <c r="E39">
        <v>1.7453999499999999</v>
      </c>
      <c r="F39">
        <v>386.375</v>
      </c>
      <c r="G39">
        <v>1.5575000000000001</v>
      </c>
      <c r="H39">
        <v>9.9000003020963209E+37</v>
      </c>
      <c r="J39" s="2">
        <f>TREND(Calibration!$A$2:$A$4,Calibration!$B$2:$B$4,C39)</f>
        <v>441.98809776411184</v>
      </c>
      <c r="K39" s="2">
        <f>TREND(Calibration!$A$2:$A$4,Calibration!$C$2:$C$4,E39)</f>
        <v>689.89349556853324</v>
      </c>
      <c r="L39" s="2">
        <f>TREND(Calibration!$A$2:$A$4,Calibration!$D$2:$D$4,G39)</f>
        <v>598.01107726957719</v>
      </c>
    </row>
    <row r="40" spans="1:12" x14ac:dyDescent="0.25">
      <c r="A40">
        <v>190102</v>
      </c>
      <c r="B40">
        <v>14.635999679999999</v>
      </c>
      <c r="C40">
        <v>0.67019998999999997</v>
      </c>
      <c r="D40">
        <v>9.9000003020963209E+37</v>
      </c>
      <c r="E40">
        <v>1.8042999500000001</v>
      </c>
      <c r="F40">
        <v>464.22399902000001</v>
      </c>
      <c r="G40">
        <v>1.5552999999999999</v>
      </c>
      <c r="H40">
        <v>9.9000003020963209E+37</v>
      </c>
      <c r="J40" s="2">
        <f>TREND(Calibration!$A$2:$A$4,Calibration!$B$2:$B$4,C40)</f>
        <v>445.0007921134104</v>
      </c>
      <c r="K40" s="2">
        <f>TREND(Calibration!$A$2:$A$4,Calibration!$C$2:$C$4,E40)</f>
        <v>713.52554510648747</v>
      </c>
      <c r="L40" s="2">
        <f>TREND(Calibration!$A$2:$A$4,Calibration!$D$2:$D$4,G40)</f>
        <v>597.10071337122088</v>
      </c>
    </row>
    <row r="41" spans="1:12" x14ac:dyDescent="0.25">
      <c r="A41">
        <v>195101</v>
      </c>
      <c r="B41">
        <v>14.70400047</v>
      </c>
      <c r="C41">
        <v>0.66970003</v>
      </c>
      <c r="D41">
        <v>1217.4980468700001</v>
      </c>
      <c r="E41">
        <v>1.76540005</v>
      </c>
      <c r="F41">
        <v>480.76599120999998</v>
      </c>
      <c r="G41">
        <v>1.5542000499999999</v>
      </c>
      <c r="H41">
        <v>9.9000003020963209E+37</v>
      </c>
      <c r="J41" s="2">
        <f>TREND(Calibration!$A$2:$A$4,Calibration!$B$2:$B$4,C41)</f>
        <v>444.69339766141769</v>
      </c>
      <c r="K41" s="2">
        <f>TREND(Calibration!$A$2:$A$4,Calibration!$C$2:$C$4,E41)</f>
        <v>697.91800072921296</v>
      </c>
      <c r="L41" s="2">
        <f>TREND(Calibration!$A$2:$A$4,Calibration!$D$2:$D$4,G41)</f>
        <v>596.64555211213144</v>
      </c>
    </row>
    <row r="42" spans="1:12" x14ac:dyDescent="0.25">
      <c r="A42">
        <v>200102</v>
      </c>
      <c r="B42">
        <v>14.7329998</v>
      </c>
      <c r="C42">
        <v>0.67070001000000001</v>
      </c>
      <c r="D42">
        <v>1113.94104004</v>
      </c>
      <c r="E42">
        <v>1.7453999499999999</v>
      </c>
      <c r="F42">
        <v>328.37701415999999</v>
      </c>
      <c r="G42">
        <v>1.5613000399999999</v>
      </c>
      <c r="H42">
        <v>9.9000003020963209E+37</v>
      </c>
      <c r="J42" s="2">
        <f>TREND(Calibration!$A$2:$A$4,Calibration!$B$2:$B$4,C42)</f>
        <v>445.30822345568862</v>
      </c>
      <c r="K42" s="2">
        <f>TREND(Calibration!$A$2:$A$4,Calibration!$C$2:$C$4,E42)</f>
        <v>689.89349556853324</v>
      </c>
      <c r="L42" s="2">
        <f>TREND(Calibration!$A$2:$A$4,Calibration!$D$2:$D$4,G42)</f>
        <v>599.58354055517248</v>
      </c>
    </row>
    <row r="43" spans="1:12" x14ac:dyDescent="0.25">
      <c r="A43">
        <v>205101</v>
      </c>
      <c r="B43">
        <v>14.739999770000001</v>
      </c>
      <c r="C43">
        <v>0.66640001999999998</v>
      </c>
      <c r="D43">
        <v>850.37097168000003</v>
      </c>
      <c r="E43">
        <v>1.73889995</v>
      </c>
      <c r="F43">
        <v>583.54101562000005</v>
      </c>
      <c r="G43">
        <v>1.5618000000000001</v>
      </c>
      <c r="H43">
        <v>9.9000003020963209E+37</v>
      </c>
      <c r="J43" s="2">
        <f>TREND(Calibration!$A$2:$A$4,Calibration!$B$2:$B$4,C43)</f>
        <v>442.66442581262874</v>
      </c>
      <c r="K43" s="2">
        <f>TREND(Calibration!$A$2:$A$4,Calibration!$C$2:$C$4,E43)</f>
        <v>687.28554443106805</v>
      </c>
      <c r="L43" s="2">
        <f>TREND(Calibration!$A$2:$A$4,Calibration!$D$2:$D$4,G43)</f>
        <v>599.7904248890917</v>
      </c>
    </row>
    <row r="44" spans="1:12" x14ac:dyDescent="0.25">
      <c r="A44">
        <v>210102</v>
      </c>
      <c r="B44">
        <v>14.75300026</v>
      </c>
      <c r="C44">
        <v>0.66860001999999996</v>
      </c>
      <c r="D44">
        <v>82.058998110000005</v>
      </c>
      <c r="E44">
        <v>1.7475999600000001</v>
      </c>
      <c r="F44">
        <v>9.9000003020963209E+37</v>
      </c>
      <c r="G44">
        <v>1.55799997</v>
      </c>
      <c r="H44">
        <v>944.12701416000004</v>
      </c>
      <c r="J44" s="2">
        <f>TREND(Calibration!$A$2:$A$4,Calibration!$B$2:$B$4,C44)</f>
        <v>444.01706961290074</v>
      </c>
      <c r="K44" s="2">
        <f>TREND(Calibration!$A$2:$A$4,Calibration!$C$2:$C$4,E44)</f>
        <v>690.77619073498477</v>
      </c>
      <c r="L44" s="2">
        <f>TREND(Calibration!$A$2:$A$4,Calibration!$D$2:$D$4,G44)</f>
        <v>598.21796574151415</v>
      </c>
    </row>
    <row r="45" spans="1:12" x14ac:dyDescent="0.25">
      <c r="A45">
        <v>215102</v>
      </c>
      <c r="B45">
        <v>14.694000239999999</v>
      </c>
      <c r="C45">
        <v>0.66049999000000004</v>
      </c>
      <c r="D45">
        <v>9.9000003020963209E+37</v>
      </c>
      <c r="E45">
        <v>1.76540005</v>
      </c>
      <c r="F45">
        <v>930.35498046999999</v>
      </c>
      <c r="G45">
        <v>1.55589998</v>
      </c>
      <c r="H45">
        <v>9.9000003020963209E+37</v>
      </c>
      <c r="J45" s="2">
        <f>TREND(Calibration!$A$2:$A$4,Calibration!$B$2:$B$4,C45)</f>
        <v>439.03686263039287</v>
      </c>
      <c r="K45" s="2">
        <f>TREND(Calibration!$A$2:$A$4,Calibration!$C$2:$C$4,E45)</f>
        <v>697.91800072921296</v>
      </c>
      <c r="L45" s="2">
        <f>TREND(Calibration!$A$2:$A$4,Calibration!$D$2:$D$4,G45)</f>
        <v>597.34898615837358</v>
      </c>
    </row>
    <row r="46" spans="1:12" x14ac:dyDescent="0.25">
      <c r="A46">
        <v>220101</v>
      </c>
      <c r="B46">
        <v>14.65799999</v>
      </c>
      <c r="C46">
        <v>0.66530001000000005</v>
      </c>
      <c r="D46">
        <v>585.52001953000001</v>
      </c>
      <c r="E46">
        <v>1.74380004</v>
      </c>
      <c r="F46">
        <v>1328.6970214800001</v>
      </c>
      <c r="G46">
        <v>1.55480003</v>
      </c>
      <c r="H46">
        <v>9.9000003020963209E+37</v>
      </c>
      <c r="J46" s="2">
        <f>TREND(Calibration!$A$2:$A$4,Calibration!$B$2:$B$4,C46)</f>
        <v>441.98809776411184</v>
      </c>
      <c r="K46" s="2">
        <f>TREND(Calibration!$A$2:$A$4,Calibration!$C$2:$C$4,E46)</f>
        <v>689.2515744755575</v>
      </c>
      <c r="L46" s="2">
        <f>TREND(Calibration!$A$2:$A$4,Calibration!$D$2:$D$4,G46)</f>
        <v>596.89382489928403</v>
      </c>
    </row>
    <row r="47" spans="1:12" x14ac:dyDescent="0.25">
      <c r="A47">
        <v>225102</v>
      </c>
      <c r="B47">
        <v>14.65799999</v>
      </c>
      <c r="C47">
        <v>0.66149997999999999</v>
      </c>
      <c r="D47">
        <v>504.26400756999999</v>
      </c>
      <c r="E47">
        <v>1.64709997</v>
      </c>
      <c r="F47">
        <v>1279.0749511700001</v>
      </c>
      <c r="G47">
        <v>1.5532000100000001</v>
      </c>
      <c r="H47">
        <v>9.9000003020963209E+37</v>
      </c>
      <c r="J47" s="2">
        <f>TREND(Calibration!$A$2:$A$4,Calibration!$B$2:$B$4,C47)</f>
        <v>439.65169457304467</v>
      </c>
      <c r="K47" s="2">
        <f>TREND(Calibration!$A$2:$A$4,Calibration!$C$2:$C$4,E47)</f>
        <v>650.45325792948563</v>
      </c>
      <c r="L47" s="2">
        <f>TREND(Calibration!$A$2:$A$4,Calibration!$D$2:$D$4,G47)</f>
        <v>596.23173378808053</v>
      </c>
    </row>
    <row r="48" spans="1:12" x14ac:dyDescent="0.25">
      <c r="A48">
        <v>230102</v>
      </c>
      <c r="B48">
        <v>14.694000239999999</v>
      </c>
      <c r="C48">
        <v>0.65990000999999998</v>
      </c>
      <c r="D48">
        <v>274.29199218999997</v>
      </c>
      <c r="E48">
        <v>1.6207</v>
      </c>
      <c r="F48">
        <v>9.9000003020963209E+37</v>
      </c>
      <c r="G48">
        <v>1.55209994</v>
      </c>
      <c r="H48">
        <v>9.9000003020963209E+37</v>
      </c>
      <c r="J48" s="2">
        <f>TREND(Calibration!$A$2:$A$4,Calibration!$B$2:$B$4,C48)</f>
        <v>438.66797207253501</v>
      </c>
      <c r="K48" s="2">
        <f>TREND(Calibration!$A$2:$A$4,Calibration!$C$2:$C$4,E48)</f>
        <v>639.86097611555522</v>
      </c>
      <c r="L48" s="2">
        <f>TREND(Calibration!$A$2:$A$4,Calibration!$D$2:$D$4,G48)</f>
        <v>595.77652287277829</v>
      </c>
    </row>
    <row r="49" spans="1:12" x14ac:dyDescent="0.25">
      <c r="A49">
        <v>235101</v>
      </c>
      <c r="B49">
        <v>14.710000040000001</v>
      </c>
      <c r="C49">
        <v>0.65560001000000001</v>
      </c>
      <c r="D49">
        <v>454.75</v>
      </c>
      <c r="E49">
        <v>1.82529998</v>
      </c>
      <c r="F49">
        <v>9.9000003020963209E+37</v>
      </c>
      <c r="G49">
        <v>1.5552999999999999</v>
      </c>
      <c r="H49">
        <v>1064.9909668</v>
      </c>
      <c r="J49" s="2">
        <f>TREND(Calibration!$A$2:$A$4,Calibration!$B$2:$B$4,C49)</f>
        <v>436.02416828109426</v>
      </c>
      <c r="K49" s="2">
        <f>TREND(Calibration!$A$2:$A$4,Calibration!$C$2:$C$4,E49)</f>
        <v>721.9512454334573</v>
      </c>
      <c r="L49" s="2">
        <f>TREND(Calibration!$A$2:$A$4,Calibration!$D$2:$D$4,G49)</f>
        <v>597.10071337122088</v>
      </c>
    </row>
    <row r="50" spans="1:12" x14ac:dyDescent="0.25">
      <c r="A50">
        <v>240101</v>
      </c>
      <c r="B50">
        <v>14.690999980000001</v>
      </c>
      <c r="C50">
        <v>0.65020001000000005</v>
      </c>
      <c r="D50">
        <v>779.94396973000005</v>
      </c>
      <c r="E50">
        <v>1.94200003</v>
      </c>
      <c r="F50">
        <v>9.9000003020963209E+37</v>
      </c>
      <c r="G50">
        <v>1.5607000600000001</v>
      </c>
      <c r="H50">
        <v>9.9000003020963209E+37</v>
      </c>
      <c r="J50" s="2">
        <f>TREND(Calibration!$A$2:$A$4,Calibration!$B$2:$B$4,C50)</f>
        <v>432.70404258951754</v>
      </c>
      <c r="K50" s="2">
        <f>TREND(Calibration!$A$2:$A$4,Calibration!$C$2:$C$4,E50)</f>
        <v>768.77401899341862</v>
      </c>
      <c r="L50" s="2">
        <f>TREND(Calibration!$A$2:$A$4,Calibration!$D$2:$D$4,G50)</f>
        <v>599.33526776801989</v>
      </c>
    </row>
    <row r="51" spans="1:12" x14ac:dyDescent="0.25">
      <c r="A51">
        <v>245101</v>
      </c>
      <c r="B51">
        <v>14.70400047</v>
      </c>
      <c r="C51">
        <v>0.64749997999999997</v>
      </c>
      <c r="D51">
        <v>544.55200194999998</v>
      </c>
      <c r="E51">
        <v>1.8825999499999999</v>
      </c>
      <c r="F51">
        <v>1181.5209960899999</v>
      </c>
      <c r="G51">
        <v>1.56500006</v>
      </c>
      <c r="H51">
        <v>9.9000003020963209E+37</v>
      </c>
      <c r="J51" s="2">
        <f>TREND(Calibration!$A$2:$A$4,Calibration!$B$2:$B$4,C51)</f>
        <v>431.04396129858634</v>
      </c>
      <c r="K51" s="2">
        <f>TREND(Calibration!$A$2:$A$4,Calibration!$C$2:$C$4,E51)</f>
        <v>744.94132573164541</v>
      </c>
      <c r="L51" s="2">
        <f>TREND(Calibration!$A$2:$A$4,Calibration!$D$2:$D$4,G51)</f>
        <v>601.11461538753429</v>
      </c>
    </row>
    <row r="52" spans="1:12" x14ac:dyDescent="0.25">
      <c r="A52">
        <v>250102</v>
      </c>
      <c r="B52">
        <v>14.678000450000001</v>
      </c>
      <c r="C52">
        <v>0.64910000999999995</v>
      </c>
      <c r="D52">
        <v>411.39700317</v>
      </c>
      <c r="E52">
        <v>1.81780005</v>
      </c>
      <c r="F52">
        <v>1268.3790283200001</v>
      </c>
      <c r="G52">
        <v>1.5634000299999999</v>
      </c>
      <c r="H52">
        <v>9.9000003020963209E+37</v>
      </c>
      <c r="J52" s="2">
        <f>TREND(Calibration!$A$2:$A$4,Calibration!$B$2:$B$4,C52)</f>
        <v>432.02772068938145</v>
      </c>
      <c r="K52" s="2">
        <f>TREND(Calibration!$A$2:$A$4,Calibration!$C$2:$C$4,E52)</f>
        <v>718.94209912970189</v>
      </c>
      <c r="L52" s="2">
        <f>TREND(Calibration!$A$2:$A$4,Calibration!$D$2:$D$4,G52)</f>
        <v>600.45252013831293</v>
      </c>
    </row>
    <row r="53" spans="1:12" x14ac:dyDescent="0.25">
      <c r="A53">
        <v>255101</v>
      </c>
      <c r="B53">
        <v>14.61299992</v>
      </c>
      <c r="C53">
        <v>0.64700000999999996</v>
      </c>
      <c r="D53">
        <v>925.15197753999996</v>
      </c>
      <c r="E53">
        <v>1.8351000500000001</v>
      </c>
      <c r="F53">
        <v>1014.31402588</v>
      </c>
      <c r="G53">
        <v>1.56229997</v>
      </c>
      <c r="H53">
        <v>9.9000003020963209E+37</v>
      </c>
      <c r="J53" s="2">
        <f>TREND(Calibration!$A$2:$A$4,Calibration!$B$2:$B$4,C53)</f>
        <v>430.73656069821271</v>
      </c>
      <c r="K53" s="2">
        <f>TREND(Calibration!$A$2:$A$4,Calibration!$C$2:$C$4,E53)</f>
        <v>725.88326138787863</v>
      </c>
      <c r="L53" s="2">
        <f>TREND(Calibration!$A$2:$A$4,Calibration!$D$2:$D$4,G53)</f>
        <v>599.99731336102855</v>
      </c>
    </row>
    <row r="54" spans="1:12" x14ac:dyDescent="0.25">
      <c r="A54">
        <v>260102</v>
      </c>
      <c r="B54">
        <v>14.55799961</v>
      </c>
      <c r="C54">
        <v>0.64480000999999998</v>
      </c>
      <c r="D54">
        <v>858.46697998000002</v>
      </c>
      <c r="E54">
        <v>1.7885999699999999</v>
      </c>
      <c r="F54">
        <v>774.03802489999998</v>
      </c>
      <c r="G54">
        <v>1.56500006</v>
      </c>
      <c r="H54">
        <v>9.9000003020963209E+37</v>
      </c>
      <c r="J54" s="2">
        <f>TREND(Calibration!$A$2:$A$4,Calibration!$B$2:$B$4,C54)</f>
        <v>429.38391689794071</v>
      </c>
      <c r="K54" s="2">
        <f>TREND(Calibration!$A$2:$A$4,Calibration!$C$2:$C$4,E54)</f>
        <v>707.22634807584404</v>
      </c>
      <c r="L54" s="2">
        <f>TREND(Calibration!$A$2:$A$4,Calibration!$D$2:$D$4,G54)</f>
        <v>601.11461538753429</v>
      </c>
    </row>
    <row r="55" spans="1:12" x14ac:dyDescent="0.25">
      <c r="A55">
        <v>265101</v>
      </c>
      <c r="B55">
        <v>14.463999749999999</v>
      </c>
      <c r="C55">
        <v>0.65130001000000004</v>
      </c>
      <c r="D55">
        <v>790.52398682</v>
      </c>
      <c r="E55">
        <v>1.6881999999999999</v>
      </c>
      <c r="F55">
        <v>966.08697510000002</v>
      </c>
      <c r="G55">
        <v>1.56500006</v>
      </c>
      <c r="H55">
        <v>9.9000003020963209E+37</v>
      </c>
      <c r="J55" s="2">
        <f>TREND(Calibration!$A$2:$A$4,Calibration!$B$2:$B$4,C55)</f>
        <v>433.38036448965352</v>
      </c>
      <c r="K55" s="2">
        <f>TREND(Calibration!$A$2:$A$4,Calibration!$C$2:$C$4,E55)</f>
        <v>666.94354562000183</v>
      </c>
      <c r="L55" s="2">
        <f>TREND(Calibration!$A$2:$A$4,Calibration!$D$2:$D$4,G55)</f>
        <v>601.11461538753429</v>
      </c>
    </row>
    <row r="56" spans="1:12" x14ac:dyDescent="0.25">
      <c r="A56">
        <v>270102</v>
      </c>
      <c r="B56">
        <v>14.36299992</v>
      </c>
      <c r="C56">
        <v>0.65560001000000001</v>
      </c>
      <c r="D56">
        <v>9.9000003020963209E+37</v>
      </c>
      <c r="E56">
        <v>1.6357999999999999</v>
      </c>
      <c r="F56">
        <v>288.01901244999999</v>
      </c>
      <c r="G56">
        <v>1.57369995</v>
      </c>
      <c r="H56">
        <v>9.9000003020963209E+37</v>
      </c>
      <c r="J56" s="2">
        <f>TREND(Calibration!$A$2:$A$4,Calibration!$B$2:$B$4,C56)</f>
        <v>436.02416828109426</v>
      </c>
      <c r="K56" s="2">
        <f>TREND(Calibration!$A$2:$A$4,Calibration!$C$2:$C$4,E56)</f>
        <v>645.9194472195129</v>
      </c>
      <c r="L56" s="2">
        <f>TREND(Calibration!$A$2:$A$4,Calibration!$D$2:$D$4,G56)</f>
        <v>604.71464528556623</v>
      </c>
    </row>
    <row r="57" spans="1:12" x14ac:dyDescent="0.25">
      <c r="A57">
        <v>275101</v>
      </c>
      <c r="B57">
        <v>14.38300037</v>
      </c>
      <c r="C57">
        <v>0.65780002000000004</v>
      </c>
      <c r="D57">
        <v>518.24700928000004</v>
      </c>
      <c r="E57">
        <v>1.68550003</v>
      </c>
      <c r="F57">
        <v>9.9000003020963209E+37</v>
      </c>
      <c r="G57">
        <v>1.56719995</v>
      </c>
      <c r="H57">
        <v>1147.1989746100001</v>
      </c>
      <c r="J57" s="2">
        <f>TREND(Calibration!$A$2:$A$4,Calibration!$B$2:$B$4,C57)</f>
        <v>437.37681822974724</v>
      </c>
      <c r="K57" s="2">
        <f>TREND(Calibration!$A$2:$A$4,Calibration!$C$2:$C$4,E57)</f>
        <v>665.86025487652148</v>
      </c>
      <c r="L57" s="2">
        <f>TREND(Calibration!$A$2:$A$4,Calibration!$D$2:$D$4,G57)</f>
        <v>602.02493376769564</v>
      </c>
    </row>
    <row r="58" spans="1:12" x14ac:dyDescent="0.25">
      <c r="A58">
        <v>280101</v>
      </c>
      <c r="B58">
        <v>14.40499973</v>
      </c>
      <c r="C58">
        <v>0.66420000999999995</v>
      </c>
      <c r="D58">
        <v>890.83197021000001</v>
      </c>
      <c r="E58">
        <v>1.8351000500000001</v>
      </c>
      <c r="F58">
        <v>1252.36206055</v>
      </c>
      <c r="G58">
        <v>1.56400001</v>
      </c>
      <c r="H58">
        <v>9.9000003020963209E+37</v>
      </c>
      <c r="J58" s="2">
        <f>TREND(Calibration!$A$2:$A$4,Calibration!$B$2:$B$4,C58)</f>
        <v>441.31177586397581</v>
      </c>
      <c r="K58" s="2">
        <f>TREND(Calibration!$A$2:$A$4,Calibration!$C$2:$C$4,E58)</f>
        <v>725.88326138787863</v>
      </c>
      <c r="L58" s="2">
        <f>TREND(Calibration!$A$2:$A$4,Calibration!$D$2:$D$4,G58)</f>
        <v>600.70079292546563</v>
      </c>
    </row>
    <row r="59" spans="1:12" x14ac:dyDescent="0.25">
      <c r="A59">
        <v>285102</v>
      </c>
      <c r="B59">
        <v>14.463999749999999</v>
      </c>
      <c r="C59">
        <v>0.66320002</v>
      </c>
      <c r="D59">
        <v>9.9000003020963209E+37</v>
      </c>
      <c r="E59">
        <v>1.84800005</v>
      </c>
      <c r="F59">
        <v>910.91400146000001</v>
      </c>
      <c r="G59">
        <v>1.5656000400000001</v>
      </c>
      <c r="H59">
        <v>9.9000003020963209E+37</v>
      </c>
      <c r="J59" s="2">
        <f>TREND(Calibration!$A$2:$A$4,Calibration!$B$2:$B$4,C59)</f>
        <v>440.69694392132402</v>
      </c>
      <c r="K59" s="2">
        <f>TREND(Calibration!$A$2:$A$4,Calibration!$C$2:$C$4,E59)</f>
        <v>731.05904133761726</v>
      </c>
      <c r="L59" s="2">
        <f>TREND(Calibration!$A$2:$A$4,Calibration!$D$2:$D$4,G59)</f>
        <v>601.36288817468699</v>
      </c>
    </row>
    <row r="60" spans="1:12" x14ac:dyDescent="0.25">
      <c r="A60">
        <v>290101</v>
      </c>
      <c r="B60">
        <v>14.489999770000001</v>
      </c>
      <c r="C60">
        <v>0.66909998999999998</v>
      </c>
      <c r="D60">
        <v>993.61798095999995</v>
      </c>
      <c r="E60">
        <v>1.7902</v>
      </c>
      <c r="F60">
        <v>1211.19104004</v>
      </c>
      <c r="G60">
        <v>1.56400001</v>
      </c>
      <c r="H60">
        <v>9.9000003020963209E+37</v>
      </c>
      <c r="J60" s="2">
        <f>TREND(Calibration!$A$2:$A$4,Calibration!$B$2:$B$4,C60)</f>
        <v>444.32447021327442</v>
      </c>
      <c r="K60" s="2">
        <f>TREND(Calibration!$A$2:$A$4,Calibration!$C$2:$C$4,E60)</f>
        <v>707.86831731561006</v>
      </c>
      <c r="L60" s="2">
        <f>TREND(Calibration!$A$2:$A$4,Calibration!$D$2:$D$4,G60)</f>
        <v>600.70079292546563</v>
      </c>
    </row>
    <row r="61" spans="1:12" x14ac:dyDescent="0.25">
      <c r="A61">
        <v>295102</v>
      </c>
      <c r="B61">
        <v>14.56400013</v>
      </c>
      <c r="C61">
        <v>0.66860001999999996</v>
      </c>
      <c r="D61">
        <v>723.92999268000005</v>
      </c>
      <c r="E61">
        <v>1.9041999599999999</v>
      </c>
      <c r="F61">
        <v>9.9000003020963209E+37</v>
      </c>
      <c r="G61">
        <v>1.55910003</v>
      </c>
      <c r="H61">
        <v>9.9000003020963209E+37</v>
      </c>
      <c r="J61" s="2">
        <f>TREND(Calibration!$A$2:$A$4,Calibration!$B$2:$B$4,C61)</f>
        <v>444.01706961290074</v>
      </c>
      <c r="K61" s="2">
        <f>TREND(Calibration!$A$2:$A$4,Calibration!$C$2:$C$4,E61)</f>
        <v>753.60775198530087</v>
      </c>
      <c r="L61" s="2">
        <f>TREND(Calibration!$A$2:$A$4,Calibration!$D$2:$D$4,G61)</f>
        <v>598.67317251879854</v>
      </c>
    </row>
    <row r="62" spans="1:12" x14ac:dyDescent="0.25">
      <c r="A62">
        <v>300102</v>
      </c>
      <c r="B62">
        <v>14.59000015</v>
      </c>
      <c r="C62">
        <v>0.67180002000000005</v>
      </c>
      <c r="D62">
        <v>872.66302489999998</v>
      </c>
      <c r="E62">
        <v>1.8448</v>
      </c>
      <c r="F62">
        <v>9.9000003020963209E+37</v>
      </c>
      <c r="G62">
        <v>1.56289995</v>
      </c>
      <c r="H62">
        <v>1140.4780273399999</v>
      </c>
      <c r="J62" s="2">
        <f>TREND(Calibration!$A$2:$A$4,Calibration!$B$2:$B$4,C62)</f>
        <v>445.98455150420557</v>
      </c>
      <c r="K62" s="2">
        <f>TREND(Calibration!$A$2:$A$4,Calibration!$C$2:$C$4,E62)</f>
        <v>729.77510687031793</v>
      </c>
      <c r="L62" s="2">
        <f>TREND(Calibration!$A$2:$A$4,Calibration!$D$2:$D$4,G62)</f>
        <v>600.24558614818113</v>
      </c>
    </row>
    <row r="63" spans="1:12" x14ac:dyDescent="0.25">
      <c r="A63">
        <v>305102</v>
      </c>
      <c r="B63">
        <v>14.63899994</v>
      </c>
      <c r="C63">
        <v>0.67610002000000002</v>
      </c>
      <c r="D63">
        <v>811.63897704999999</v>
      </c>
      <c r="E63">
        <v>1.8156000400000001</v>
      </c>
      <c r="F63">
        <v>9.9000003020963209E+37</v>
      </c>
      <c r="G63">
        <v>1.5607000600000001</v>
      </c>
      <c r="H63">
        <v>9.9000003020963209E+37</v>
      </c>
      <c r="J63" s="2">
        <f>TREND(Calibration!$A$2:$A$4,Calibration!$B$2:$B$4,C63)</f>
        <v>448.62835529564632</v>
      </c>
      <c r="K63" s="2">
        <f>TREND(Calibration!$A$2:$A$4,Calibration!$C$2:$C$4,E63)</f>
        <v>718.05940396325047</v>
      </c>
      <c r="L63" s="2">
        <f>TREND(Calibration!$A$2:$A$4,Calibration!$D$2:$D$4,G63)</f>
        <v>599.33526776801989</v>
      </c>
    </row>
    <row r="64" spans="1:12" x14ac:dyDescent="0.25">
      <c r="A64">
        <v>310101</v>
      </c>
      <c r="B64">
        <v>14.678000450000001</v>
      </c>
      <c r="C64">
        <v>0.67879999000000002</v>
      </c>
      <c r="D64">
        <v>759.53698729999996</v>
      </c>
      <c r="E64">
        <v>1.6660000100000001</v>
      </c>
      <c r="F64">
        <v>9.9000003020963209E+37</v>
      </c>
      <c r="G64">
        <v>1.5618000000000001</v>
      </c>
      <c r="H64">
        <v>1077.2810058600001</v>
      </c>
      <c r="J64" s="2">
        <f>TREND(Calibration!$A$2:$A$4,Calibration!$B$2:$B$4,C64)</f>
        <v>450.288399696292</v>
      </c>
      <c r="K64" s="2">
        <f>TREND(Calibration!$A$2:$A$4,Calibration!$C$2:$C$4,E64)</f>
        <v>658.03639343966086</v>
      </c>
      <c r="L64" s="2">
        <f>TREND(Calibration!$A$2:$A$4,Calibration!$D$2:$D$4,G64)</f>
        <v>599.7904248890917</v>
      </c>
    </row>
    <row r="65" spans="1:12" x14ac:dyDescent="0.25">
      <c r="A65">
        <v>315101</v>
      </c>
      <c r="B65">
        <v>14.652000429999999</v>
      </c>
      <c r="C65">
        <v>0.67180002000000005</v>
      </c>
      <c r="D65">
        <v>628.89398193</v>
      </c>
      <c r="E65">
        <v>1.6936000600000001</v>
      </c>
      <c r="F65">
        <v>9.9000003020963209E+37</v>
      </c>
      <c r="G65">
        <v>1.5613000399999999</v>
      </c>
      <c r="H65">
        <v>9.9000003020963209E+37</v>
      </c>
      <c r="J65" s="2">
        <f>TREND(Calibration!$A$2:$A$4,Calibration!$B$2:$B$4,C65)</f>
        <v>445.98455150420557</v>
      </c>
      <c r="K65" s="2">
        <f>TREND(Calibration!$A$2:$A$4,Calibration!$C$2:$C$4,E65)</f>
        <v>669.11017525375269</v>
      </c>
      <c r="L65" s="2">
        <f>TREND(Calibration!$A$2:$A$4,Calibration!$D$2:$D$4,G65)</f>
        <v>599.58354055517248</v>
      </c>
    </row>
    <row r="66" spans="1:12" x14ac:dyDescent="0.25">
      <c r="A66">
        <v>320102</v>
      </c>
      <c r="B66">
        <v>14.664999959999999</v>
      </c>
      <c r="C66">
        <v>0.66860001999999996</v>
      </c>
      <c r="D66">
        <v>906.72900390999996</v>
      </c>
      <c r="E66">
        <v>1.91929996</v>
      </c>
      <c r="F66">
        <v>9.9000003020963209E+37</v>
      </c>
      <c r="G66">
        <v>1.56229997</v>
      </c>
      <c r="H66">
        <v>1237.33203125</v>
      </c>
      <c r="J66" s="2">
        <f>TREND(Calibration!$A$2:$A$4,Calibration!$B$2:$B$4,C66)</f>
        <v>444.01706961290074</v>
      </c>
      <c r="K66" s="2">
        <f>TREND(Calibration!$A$2:$A$4,Calibration!$C$2:$C$4,E66)</f>
        <v>759.66622308925855</v>
      </c>
      <c r="L66" s="2">
        <f>TREND(Calibration!$A$2:$A$4,Calibration!$D$2:$D$4,G66)</f>
        <v>599.99731336102855</v>
      </c>
    </row>
    <row r="67" spans="1:12" x14ac:dyDescent="0.25">
      <c r="A67">
        <v>325103</v>
      </c>
      <c r="B67">
        <v>14.661999700000001</v>
      </c>
      <c r="C67">
        <v>0.66530001000000005</v>
      </c>
      <c r="D67">
        <v>901.29998779000005</v>
      </c>
      <c r="E67">
        <v>1.99059999</v>
      </c>
      <c r="F67">
        <v>9.9000003020963209E+37</v>
      </c>
      <c r="G67">
        <v>1.57149994</v>
      </c>
      <c r="H67">
        <v>9.9000003020963209E+37</v>
      </c>
      <c r="J67" s="2">
        <f>TREND(Calibration!$A$2:$A$4,Calibration!$B$2:$B$4,C67)</f>
        <v>441.98809776411184</v>
      </c>
      <c r="K67" s="2">
        <f>TREND(Calibration!$A$2:$A$4,Calibration!$C$2:$C$4,E67)</f>
        <v>788.27345298769012</v>
      </c>
      <c r="L67" s="2">
        <f>TREND(Calibration!$A$2:$A$4,Calibration!$D$2:$D$4,G67)</f>
        <v>603.8042772491923</v>
      </c>
    </row>
    <row r="68" spans="1:12" x14ac:dyDescent="0.25">
      <c r="A68">
        <v>330102</v>
      </c>
      <c r="B68">
        <v>14.678000450000001</v>
      </c>
      <c r="C68">
        <v>0.66479999000000001</v>
      </c>
      <c r="D68">
        <v>939.85797118999994</v>
      </c>
      <c r="E68">
        <v>1.9381999999999999</v>
      </c>
      <c r="F68">
        <v>9.9000003020963209E+37</v>
      </c>
      <c r="G68">
        <v>1.5730999699999999</v>
      </c>
      <c r="H68">
        <v>9.9000003020963209E+37</v>
      </c>
      <c r="J68" s="2">
        <f>TREND(Calibration!$A$2:$A$4,Calibration!$B$2:$B$4,C68)</f>
        <v>441.68066642183362</v>
      </c>
      <c r="K68" s="2">
        <f>TREND(Calibration!$A$2:$A$4,Calibration!$C$2:$C$4,E68)</f>
        <v>767.24935859943366</v>
      </c>
      <c r="L68" s="2">
        <f>TREND(Calibration!$A$2:$A$4,Calibration!$D$2:$D$4,G68)</f>
        <v>604.46637249841365</v>
      </c>
    </row>
    <row r="69" spans="1:12" x14ac:dyDescent="0.25">
      <c r="A69">
        <v>335103</v>
      </c>
      <c r="B69">
        <v>14.696999549999999</v>
      </c>
      <c r="C69">
        <v>0.66530001000000005</v>
      </c>
      <c r="D69">
        <v>791.00598145000004</v>
      </c>
      <c r="E69">
        <v>1.7793999899999999</v>
      </c>
      <c r="F69">
        <v>9.9000003020963209E+37</v>
      </c>
      <c r="G69">
        <v>1.57210004</v>
      </c>
      <c r="H69">
        <v>9.9000003020963209E+37</v>
      </c>
      <c r="J69" s="2">
        <f>TREND(Calibration!$A$2:$A$4,Calibration!$B$2:$B$4,C69)</f>
        <v>441.98809776411184</v>
      </c>
      <c r="K69" s="2">
        <f>TREND(Calibration!$A$2:$A$4,Calibration!$C$2:$C$4,E69)</f>
        <v>703.53510218266604</v>
      </c>
      <c r="L69" s="2">
        <f>TREND(Calibration!$A$2:$A$4,Calibration!$D$2:$D$4,G69)</f>
        <v>604.05259969255758</v>
      </c>
    </row>
    <row r="70" spans="1:12" x14ac:dyDescent="0.25">
      <c r="A70">
        <v>340104</v>
      </c>
      <c r="B70">
        <v>14.739999770000001</v>
      </c>
      <c r="C70">
        <v>0.66210002000000001</v>
      </c>
      <c r="D70">
        <v>1017.93597412</v>
      </c>
      <c r="E70">
        <v>1.8815000099999999</v>
      </c>
      <c r="F70">
        <v>9.9000003020963209E+37</v>
      </c>
      <c r="G70">
        <v>1.57149994</v>
      </c>
      <c r="H70">
        <v>9.9000003020963209E+37</v>
      </c>
      <c r="J70" s="2">
        <f>TREND(Calibration!$A$2:$A$4,Calibration!$B$2:$B$4,C70)</f>
        <v>440.02062202118799</v>
      </c>
      <c r="K70" s="2">
        <f>TREND(Calibration!$A$2:$A$4,Calibration!$C$2:$C$4,E70)</f>
        <v>744.50000422793107</v>
      </c>
      <c r="L70" s="2">
        <f>TREND(Calibration!$A$2:$A$4,Calibration!$D$2:$D$4,G70)</f>
        <v>603.8042772491923</v>
      </c>
    </row>
    <row r="71" spans="1:12" x14ac:dyDescent="0.25">
      <c r="A71">
        <v>345103</v>
      </c>
      <c r="B71">
        <v>14.722999570000001</v>
      </c>
      <c r="C71">
        <v>0.66750001999999997</v>
      </c>
      <c r="D71">
        <v>574.00500488</v>
      </c>
      <c r="E71">
        <v>1.9220000500000001</v>
      </c>
      <c r="F71">
        <v>9.9000003020963209E+37</v>
      </c>
      <c r="G71">
        <v>1.5709999800000001</v>
      </c>
      <c r="H71">
        <v>1342.4040527300001</v>
      </c>
      <c r="J71" s="2">
        <f>TREND(Calibration!$A$2:$A$4,Calibration!$B$2:$B$4,C71)</f>
        <v>443.34074771276477</v>
      </c>
      <c r="K71" s="2">
        <f>TREND(Calibration!$A$2:$A$4,Calibration!$C$2:$C$4,E71)</f>
        <v>760.74956197952918</v>
      </c>
      <c r="L71" s="2">
        <f>TREND(Calibration!$A$2:$A$4,Calibration!$D$2:$D$4,G71)</f>
        <v>603.59739291527319</v>
      </c>
    </row>
    <row r="72" spans="1:12" x14ac:dyDescent="0.25">
      <c r="A72">
        <v>350103</v>
      </c>
      <c r="B72">
        <v>14.6420002</v>
      </c>
      <c r="C72">
        <v>0.65939999000000005</v>
      </c>
      <c r="D72">
        <v>1261.5710449200001</v>
      </c>
      <c r="E72">
        <v>1.90199995</v>
      </c>
      <c r="F72">
        <v>1190.4100341799999</v>
      </c>
      <c r="G72">
        <v>1.57959998</v>
      </c>
      <c r="H72">
        <v>9.9000003020963209E+37</v>
      </c>
      <c r="J72" s="2">
        <f>TREND(Calibration!$A$2:$A$4,Calibration!$B$2:$B$4,C72)</f>
        <v>438.3605407302569</v>
      </c>
      <c r="K72" s="2">
        <f>TREND(Calibration!$A$2:$A$4,Calibration!$C$2:$C$4,E72)</f>
        <v>752.72505681884934</v>
      </c>
      <c r="L72" s="2">
        <f>TREND(Calibration!$A$2:$A$4,Calibration!$D$2:$D$4,G72)</f>
        <v>607.15608815430198</v>
      </c>
    </row>
    <row r="73" spans="1:12" x14ac:dyDescent="0.25">
      <c r="A73">
        <v>355103</v>
      </c>
      <c r="B73">
        <v>14.62300014</v>
      </c>
      <c r="C73">
        <v>0.66259997999999998</v>
      </c>
      <c r="D73">
        <v>161.41799927</v>
      </c>
      <c r="E73">
        <v>1.78919995</v>
      </c>
      <c r="F73">
        <v>9.9000003020963209E+37</v>
      </c>
      <c r="G73">
        <v>1.5850000399999999</v>
      </c>
      <c r="H73">
        <v>1173.4389648399999</v>
      </c>
      <c r="J73" s="2">
        <f>TREND(Calibration!$A$2:$A$4,Calibration!$B$2:$B$4,C73)</f>
        <v>440.3280164731807</v>
      </c>
      <c r="K73" s="2">
        <f>TREND(Calibration!$A$2:$A$4,Calibration!$C$2:$C$4,E73)</f>
        <v>707.46707400252967</v>
      </c>
      <c r="L73" s="2">
        <f>TREND(Calibration!$A$2:$A$4,Calibration!$D$2:$D$4,G73)</f>
        <v>609.39064255110088</v>
      </c>
    </row>
    <row r="74" spans="1:12" x14ac:dyDescent="0.25">
      <c r="A74">
        <v>360103</v>
      </c>
      <c r="B74">
        <v>14.498999599999999</v>
      </c>
      <c r="C74">
        <v>0.66100000999999997</v>
      </c>
      <c r="D74">
        <v>1046.47595215</v>
      </c>
      <c r="E74">
        <v>1.76540005</v>
      </c>
      <c r="F74">
        <v>9.9000003020963209E+37</v>
      </c>
      <c r="G74">
        <v>1.5865999500000001</v>
      </c>
      <c r="H74">
        <v>9.9000003020963209E+37</v>
      </c>
      <c r="J74" s="2">
        <f>TREND(Calibration!$A$2:$A$4,Calibration!$B$2:$B$4,C74)</f>
        <v>439.34429397267104</v>
      </c>
      <c r="K74" s="2">
        <f>TREND(Calibration!$A$2:$A$4,Calibration!$C$2:$C$4,E74)</f>
        <v>697.91800072921296</v>
      </c>
      <c r="L74" s="2">
        <f>TREND(Calibration!$A$2:$A$4,Calibration!$D$2:$D$4,G74)</f>
        <v>610.05268814410965</v>
      </c>
    </row>
    <row r="75" spans="1:12" x14ac:dyDescent="0.25">
      <c r="A75">
        <v>365102</v>
      </c>
      <c r="B75">
        <v>14.43799973</v>
      </c>
      <c r="C75">
        <v>0.65450001000000002</v>
      </c>
      <c r="D75">
        <v>1015.86700439</v>
      </c>
      <c r="E75">
        <v>1.73730004</v>
      </c>
      <c r="F75">
        <v>1045.1169433600001</v>
      </c>
      <c r="G75">
        <v>1.5925999900000001</v>
      </c>
      <c r="H75">
        <v>9.9000003020963209E+37</v>
      </c>
      <c r="J75" s="2">
        <f>TREND(Calibration!$A$2:$A$4,Calibration!$B$2:$B$4,C75)</f>
        <v>435.34784638095829</v>
      </c>
      <c r="K75" s="2">
        <f>TREND(Calibration!$A$2:$A$4,Calibration!$C$2:$C$4,E75)</f>
        <v>686.64362333809231</v>
      </c>
      <c r="L75" s="2">
        <f>TREND(Calibration!$A$2:$A$4,Calibration!$D$2:$D$4,G75)</f>
        <v>612.53551532806114</v>
      </c>
    </row>
    <row r="76" spans="1:12" x14ac:dyDescent="0.25">
      <c r="A76">
        <v>370103</v>
      </c>
      <c r="B76">
        <v>14.35700035</v>
      </c>
      <c r="C76">
        <v>0.65509998999999997</v>
      </c>
      <c r="D76">
        <v>380.69799805000002</v>
      </c>
      <c r="E76">
        <v>1.8279999499999999</v>
      </c>
      <c r="F76">
        <v>9.9000003020963209E+37</v>
      </c>
      <c r="G76">
        <v>1.59200001</v>
      </c>
      <c r="H76">
        <v>9.9000003020963209E+37</v>
      </c>
      <c r="J76" s="2">
        <f>TREND(Calibration!$A$2:$A$4,Calibration!$B$2:$B$4,C76)</f>
        <v>435.71673693881604</v>
      </c>
      <c r="K76" s="2">
        <f>TREND(Calibration!$A$2:$A$4,Calibration!$C$2:$C$4,E76)</f>
        <v>723.03453617693754</v>
      </c>
      <c r="L76" s="2">
        <f>TREND(Calibration!$A$2:$A$4,Calibration!$D$2:$D$4,G76)</f>
        <v>612.28724254090844</v>
      </c>
    </row>
    <row r="77" spans="1:12" x14ac:dyDescent="0.25">
      <c r="A77">
        <v>375103</v>
      </c>
      <c r="B77">
        <v>14.317999840000001</v>
      </c>
      <c r="C77">
        <v>0.65509998999999997</v>
      </c>
      <c r="D77">
        <v>718.79699706999997</v>
      </c>
      <c r="E77">
        <v>1.82640004</v>
      </c>
      <c r="F77">
        <v>1148.72302246</v>
      </c>
      <c r="G77">
        <v>1.5942000199999999</v>
      </c>
      <c r="H77">
        <v>1287.5560302700001</v>
      </c>
      <c r="J77" s="2">
        <f>TREND(Calibration!$A$2:$A$4,Calibration!$B$2:$B$4,C77)</f>
        <v>435.71673693881604</v>
      </c>
      <c r="K77" s="2">
        <f>TREND(Calibration!$A$2:$A$4,Calibration!$C$2:$C$4,E77)</f>
        <v>722.3926150839618</v>
      </c>
      <c r="L77" s="2">
        <f>TREND(Calibration!$A$2:$A$4,Calibration!$D$2:$D$4,G77)</f>
        <v>613.19761057728238</v>
      </c>
    </row>
    <row r="78" spans="1:12" x14ac:dyDescent="0.25">
      <c r="A78">
        <v>380102</v>
      </c>
      <c r="B78">
        <v>14.321000099999999</v>
      </c>
      <c r="C78">
        <v>0.65289998000000005</v>
      </c>
      <c r="D78">
        <v>957.12799071999996</v>
      </c>
      <c r="E78">
        <v>1.8279999499999999</v>
      </c>
      <c r="F78">
        <v>1094.9809570299999</v>
      </c>
      <c r="G78">
        <v>1.58990002</v>
      </c>
      <c r="H78">
        <v>9.9000003020963209E+37</v>
      </c>
      <c r="J78" s="2">
        <f>TREND(Calibration!$A$2:$A$4,Calibration!$B$2:$B$4,C78)</f>
        <v>434.36408699016317</v>
      </c>
      <c r="K78" s="2">
        <f>TREND(Calibration!$A$2:$A$4,Calibration!$C$2:$C$4,E78)</f>
        <v>723.03453617693754</v>
      </c>
      <c r="L78" s="2">
        <f>TREND(Calibration!$A$2:$A$4,Calibration!$D$2:$D$4,G78)</f>
        <v>611.41826295776798</v>
      </c>
    </row>
    <row r="79" spans="1:12" x14ac:dyDescent="0.25">
      <c r="A79">
        <v>385103</v>
      </c>
      <c r="B79">
        <v>14.34399986</v>
      </c>
      <c r="C79">
        <v>0.66210002000000001</v>
      </c>
      <c r="D79">
        <v>1192.2309570299999</v>
      </c>
      <c r="E79">
        <v>1.82749999</v>
      </c>
      <c r="F79">
        <v>483.32101440000002</v>
      </c>
      <c r="G79">
        <v>1.59309995</v>
      </c>
      <c r="H79">
        <v>9.9000003020963209E+37</v>
      </c>
      <c r="J79" s="2">
        <f>TREND(Calibration!$A$2:$A$4,Calibration!$B$2:$B$4,C79)</f>
        <v>440.02062202118799</v>
      </c>
      <c r="K79" s="2">
        <f>TREND(Calibration!$A$2:$A$4,Calibration!$C$2:$C$4,E79)</f>
        <v>722.83394059990871</v>
      </c>
      <c r="L79" s="2">
        <f>TREND(Calibration!$A$2:$A$4,Calibration!$D$2:$D$4,G79)</f>
        <v>612.74239966198024</v>
      </c>
    </row>
    <row r="80" spans="1:12" x14ac:dyDescent="0.25">
      <c r="A80">
        <v>390103</v>
      </c>
      <c r="B80">
        <v>14.461000439999999</v>
      </c>
      <c r="C80">
        <v>0.65829998000000001</v>
      </c>
      <c r="D80">
        <v>769.59497069999998</v>
      </c>
      <c r="E80">
        <v>1.6794999799999999</v>
      </c>
      <c r="F80">
        <v>839.93200683999999</v>
      </c>
      <c r="G80">
        <v>1.5942000199999999</v>
      </c>
      <c r="H80">
        <v>1257.0310058600001</v>
      </c>
      <c r="J80" s="2">
        <f>TREND(Calibration!$A$2:$A$4,Calibration!$B$2:$B$4,C80)</f>
        <v>437.68421268173995</v>
      </c>
      <c r="K80" s="2">
        <f>TREND(Calibration!$A$2:$A$4,Calibration!$C$2:$C$4,E80)</f>
        <v>663.45289530385253</v>
      </c>
      <c r="L80" s="2">
        <f>TREND(Calibration!$A$2:$A$4,Calibration!$D$2:$D$4,G80)</f>
        <v>613.19761057728238</v>
      </c>
    </row>
    <row r="81" spans="1:12" x14ac:dyDescent="0.25">
      <c r="A81">
        <v>395104</v>
      </c>
      <c r="B81">
        <v>14.51599979</v>
      </c>
      <c r="C81">
        <v>0.66369997999999997</v>
      </c>
      <c r="D81">
        <v>571.58502196999996</v>
      </c>
      <c r="E81">
        <v>1.8647999799999999</v>
      </c>
      <c r="F81">
        <v>950.89202881000006</v>
      </c>
      <c r="G81">
        <v>1.59200001</v>
      </c>
      <c r="H81">
        <v>9.9000003020963209E+37</v>
      </c>
      <c r="J81" s="2">
        <f>TREND(Calibration!$A$2:$A$4,Calibration!$B$2:$B$4,C81)</f>
        <v>441.00433837331673</v>
      </c>
      <c r="K81" s="2">
        <f>TREND(Calibration!$A$2:$A$4,Calibration!$C$2:$C$4,E81)</f>
        <v>737.79956388420749</v>
      </c>
      <c r="L81" s="2">
        <f>TREND(Calibration!$A$2:$A$4,Calibration!$D$2:$D$4,G81)</f>
        <v>612.28724254090844</v>
      </c>
    </row>
    <row r="82" spans="1:12" x14ac:dyDescent="0.25">
      <c r="A82">
        <v>400104</v>
      </c>
      <c r="B82">
        <v>14.59000015</v>
      </c>
      <c r="C82">
        <v>0.65719998000000002</v>
      </c>
      <c r="D82">
        <v>1056.0939941399999</v>
      </c>
      <c r="E82">
        <v>1.7864999800000001</v>
      </c>
      <c r="F82">
        <v>800.37298583999996</v>
      </c>
      <c r="G82">
        <v>1.5882999900000001</v>
      </c>
      <c r="H82">
        <v>9.9000003020963209E+37</v>
      </c>
      <c r="J82" s="2">
        <f>TREND(Calibration!$A$2:$A$4,Calibration!$B$2:$B$4,C82)</f>
        <v>437.00789078160392</v>
      </c>
      <c r="K82" s="2">
        <f>TREND(Calibration!$A$2:$A$4,Calibration!$C$2:$C$4,E82)</f>
        <v>706.38378325904944</v>
      </c>
      <c r="L82" s="2">
        <f>TREND(Calibration!$A$2:$A$4,Calibration!$D$2:$D$4,G82)</f>
        <v>610.75616770854663</v>
      </c>
    </row>
    <row r="83" spans="1:12" x14ac:dyDescent="0.25">
      <c r="A83">
        <v>405104</v>
      </c>
      <c r="B83">
        <v>14.661999700000001</v>
      </c>
      <c r="C83">
        <v>0.66149997999999999</v>
      </c>
      <c r="D83">
        <v>801.31402588000003</v>
      </c>
      <c r="E83">
        <v>1.82529998</v>
      </c>
      <c r="F83">
        <v>891.10699463000003</v>
      </c>
      <c r="G83">
        <v>1.58990002</v>
      </c>
      <c r="H83">
        <v>9.9000003020963209E+37</v>
      </c>
      <c r="J83" s="2">
        <f>TREND(Calibration!$A$2:$A$4,Calibration!$B$2:$B$4,C83)</f>
        <v>439.65169457304467</v>
      </c>
      <c r="K83" s="2">
        <f>TREND(Calibration!$A$2:$A$4,Calibration!$C$2:$C$4,E83)</f>
        <v>721.9512454334573</v>
      </c>
      <c r="L83" s="2">
        <f>TREND(Calibration!$A$2:$A$4,Calibration!$D$2:$D$4,G83)</f>
        <v>611.41826295776798</v>
      </c>
    </row>
    <row r="84" spans="1:12" x14ac:dyDescent="0.25">
      <c r="A84">
        <v>410103</v>
      </c>
      <c r="B84">
        <v>14.65499973</v>
      </c>
      <c r="C84">
        <v>0.65939999000000005</v>
      </c>
      <c r="D84">
        <v>1085.4680175799999</v>
      </c>
      <c r="E84">
        <v>1.8733999699999999</v>
      </c>
      <c r="F84">
        <v>603.86901854999996</v>
      </c>
      <c r="G84">
        <v>1.5877000100000001</v>
      </c>
      <c r="H84">
        <v>9.9000003020963209E+37</v>
      </c>
      <c r="J84" s="2">
        <f>TREND(Calibration!$A$2:$A$4,Calibration!$B$2:$B$4,C84)</f>
        <v>438.3605407302569</v>
      </c>
      <c r="K84" s="2">
        <f>TREND(Calibration!$A$2:$A$4,Calibration!$C$2:$C$4,E84)</f>
        <v>741.2500798384674</v>
      </c>
      <c r="L84" s="2">
        <f>TREND(Calibration!$A$2:$A$4,Calibration!$D$2:$D$4,G84)</f>
        <v>610.50789492139404</v>
      </c>
    </row>
    <row r="85" spans="1:12" x14ac:dyDescent="0.25">
      <c r="A85">
        <v>415103</v>
      </c>
      <c r="B85">
        <v>14.664999959999999</v>
      </c>
      <c r="C85">
        <v>0.65339999999999998</v>
      </c>
      <c r="D85">
        <v>917.39300536999997</v>
      </c>
      <c r="E85">
        <v>1.8415000399999999</v>
      </c>
      <c r="F85">
        <v>572.13098145000004</v>
      </c>
      <c r="G85">
        <v>1.58990002</v>
      </c>
      <c r="H85">
        <v>9.9000003020963209E+37</v>
      </c>
      <c r="J85" s="2">
        <f>TREND(Calibration!$A$2:$A$4,Calibration!$B$2:$B$4,C85)</f>
        <v>434.67151833244134</v>
      </c>
      <c r="K85" s="2">
        <f>TREND(Calibration!$A$2:$A$4,Calibration!$C$2:$C$4,E85)</f>
        <v>728.45108618791949</v>
      </c>
      <c r="L85" s="2">
        <f>TREND(Calibration!$A$2:$A$4,Calibration!$D$2:$D$4,G85)</f>
        <v>611.41826295776798</v>
      </c>
    </row>
    <row r="86" spans="1:12" x14ac:dyDescent="0.25">
      <c r="A86">
        <v>420104</v>
      </c>
      <c r="B86">
        <v>14.649000170000001</v>
      </c>
      <c r="C86">
        <v>0.65560001000000001</v>
      </c>
      <c r="D86">
        <v>790.56500243999994</v>
      </c>
      <c r="E86">
        <v>1.8421000199999999</v>
      </c>
      <c r="F86">
        <v>734.89898682</v>
      </c>
      <c r="G86">
        <v>1.5882999900000001</v>
      </c>
      <c r="H86">
        <v>9.9000003020963209E+37</v>
      </c>
      <c r="J86" s="2">
        <f>TREND(Calibration!$A$2:$A$4,Calibration!$B$2:$B$4,C86)</f>
        <v>436.02416828109426</v>
      </c>
      <c r="K86" s="2">
        <f>TREND(Calibration!$A$2:$A$4,Calibration!$C$2:$C$4,E86)</f>
        <v>728.69181211460511</v>
      </c>
      <c r="L86" s="2">
        <f>TREND(Calibration!$A$2:$A$4,Calibration!$D$2:$D$4,G86)</f>
        <v>610.75616770854663</v>
      </c>
    </row>
    <row r="87" spans="1:12" x14ac:dyDescent="0.25">
      <c r="A87">
        <v>425104</v>
      </c>
      <c r="B87">
        <v>14.661999700000001</v>
      </c>
      <c r="C87">
        <v>0.65399998000000004</v>
      </c>
      <c r="D87">
        <v>724.30102538999995</v>
      </c>
      <c r="E87">
        <v>1.8042999500000001</v>
      </c>
      <c r="F87">
        <v>884.32098388999998</v>
      </c>
      <c r="G87">
        <v>1.5893000399999999</v>
      </c>
      <c r="H87">
        <v>9.9000003020963209E+37</v>
      </c>
      <c r="J87" s="2">
        <f>TREND(Calibration!$A$2:$A$4,Calibration!$B$2:$B$4,C87)</f>
        <v>435.0404088902992</v>
      </c>
      <c r="K87" s="2">
        <f>TREND(Calibration!$A$2:$A$4,Calibration!$C$2:$C$4,E87)</f>
        <v>713.52554510648747</v>
      </c>
      <c r="L87" s="2">
        <f>TREND(Calibration!$A$2:$A$4,Calibration!$D$2:$D$4,G87)</f>
        <v>611.16999017061528</v>
      </c>
    </row>
    <row r="88" spans="1:12" x14ac:dyDescent="0.25">
      <c r="A88">
        <v>430116</v>
      </c>
      <c r="B88">
        <v>14.71700001</v>
      </c>
      <c r="C88">
        <v>0.65560001000000001</v>
      </c>
      <c r="D88">
        <v>387.07299805000002</v>
      </c>
      <c r="E88">
        <v>1.7719000600000001</v>
      </c>
      <c r="F88">
        <v>9.9000003020963209E+37</v>
      </c>
      <c r="G88">
        <v>1.5834000100000001</v>
      </c>
      <c r="H88">
        <v>999.66302489999998</v>
      </c>
      <c r="J88" s="2">
        <f>TREND(Calibration!$A$2:$A$4,Calibration!$B$2:$B$4,C88)</f>
        <v>436.02416828109426</v>
      </c>
      <c r="K88" s="2">
        <f>TREND(Calibration!$A$2:$A$4,Calibration!$C$2:$C$4,E88)</f>
        <v>700.52595587891074</v>
      </c>
      <c r="L88" s="2">
        <f>TREND(Calibration!$A$2:$A$4,Calibration!$D$2:$D$4,G88)</f>
        <v>608.72854730187964</v>
      </c>
    </row>
    <row r="89" spans="1:12" x14ac:dyDescent="0.25">
      <c r="A89">
        <v>435104</v>
      </c>
      <c r="B89">
        <v>14.76500034</v>
      </c>
      <c r="C89">
        <v>0.65399998000000004</v>
      </c>
      <c r="D89">
        <v>761.90002441000001</v>
      </c>
      <c r="E89">
        <v>1.74699998</v>
      </c>
      <c r="F89">
        <v>9.9000003020963209E+37</v>
      </c>
      <c r="G89">
        <v>1.5834000100000001</v>
      </c>
      <c r="H89">
        <v>9.9000003020963209E+37</v>
      </c>
      <c r="J89" s="2">
        <f>TREND(Calibration!$A$2:$A$4,Calibration!$B$2:$B$4,C89)</f>
        <v>435.0404088902992</v>
      </c>
      <c r="K89" s="2">
        <f>TREND(Calibration!$A$2:$A$4,Calibration!$C$2:$C$4,E89)</f>
        <v>690.53546480829914</v>
      </c>
      <c r="L89" s="2">
        <f>TREND(Calibration!$A$2:$A$4,Calibration!$D$2:$D$4,G89)</f>
        <v>608.72854730187964</v>
      </c>
    </row>
    <row r="90" spans="1:12" x14ac:dyDescent="0.25">
      <c r="A90">
        <v>440104</v>
      </c>
      <c r="B90">
        <v>14.722999570000001</v>
      </c>
      <c r="C90">
        <v>0.64590000999999997</v>
      </c>
      <c r="D90">
        <v>9.9000003020963209E+37</v>
      </c>
      <c r="E90">
        <v>1.6837999800000001</v>
      </c>
      <c r="F90">
        <v>997.66497803000004</v>
      </c>
      <c r="G90">
        <v>1.58389997</v>
      </c>
      <c r="H90">
        <v>9.9000003020963209E+37</v>
      </c>
      <c r="J90" s="2">
        <f>TREND(Calibration!$A$2:$A$4,Calibration!$B$2:$B$4,C90)</f>
        <v>430.06023879807668</v>
      </c>
      <c r="K90" s="2">
        <f>TREND(Calibration!$A$2:$A$4,Calibration!$C$2:$C$4,E90)</f>
        <v>665.17815528709878</v>
      </c>
      <c r="L90" s="2">
        <f>TREND(Calibration!$A$2:$A$4,Calibration!$D$2:$D$4,G90)</f>
        <v>608.93543163579875</v>
      </c>
    </row>
    <row r="91" spans="1:12" x14ac:dyDescent="0.25">
      <c r="A91">
        <v>445104</v>
      </c>
      <c r="B91">
        <v>14.76500034</v>
      </c>
      <c r="C91">
        <v>0.64590000999999997</v>
      </c>
      <c r="D91">
        <v>664.58697510000002</v>
      </c>
      <c r="E91">
        <v>1.8101999799999999</v>
      </c>
      <c r="F91">
        <v>1265.38903809</v>
      </c>
      <c r="G91">
        <v>1.5882999900000001</v>
      </c>
      <c r="H91">
        <v>1176.3669433600001</v>
      </c>
      <c r="J91" s="2">
        <f>TREND(Calibration!$A$2:$A$4,Calibration!$B$2:$B$4,C91)</f>
        <v>430.06023879807668</v>
      </c>
      <c r="K91" s="2">
        <f>TREND(Calibration!$A$2:$A$4,Calibration!$C$2:$C$4,E91)</f>
        <v>715.8927743294995</v>
      </c>
      <c r="L91" s="2">
        <f>TREND(Calibration!$A$2:$A$4,Calibration!$D$2:$D$4,G91)</f>
        <v>610.75616770854663</v>
      </c>
    </row>
    <row r="92" spans="1:12" x14ac:dyDescent="0.25">
      <c r="A92">
        <v>450103</v>
      </c>
      <c r="B92">
        <v>14.795000079999999</v>
      </c>
      <c r="C92">
        <v>0.64099996999999997</v>
      </c>
      <c r="D92">
        <v>632.60400390999996</v>
      </c>
      <c r="E92">
        <v>1.83070004</v>
      </c>
      <c r="F92">
        <v>9.9000003020963209E+37</v>
      </c>
      <c r="G92">
        <v>1.5877000100000001</v>
      </c>
      <c r="H92">
        <v>9.9000003020963209E+37</v>
      </c>
      <c r="J92" s="2">
        <f>TREND(Calibration!$A$2:$A$4,Calibration!$B$2:$B$4,C92)</f>
        <v>427.04750755849267</v>
      </c>
      <c r="K92" s="2">
        <f>TREND(Calibration!$A$2:$A$4,Calibration!$C$2:$C$4,E92)</f>
        <v>724.11787506720805</v>
      </c>
      <c r="L92" s="2">
        <f>TREND(Calibration!$A$2:$A$4,Calibration!$D$2:$D$4,G92)</f>
        <v>610.50789492139404</v>
      </c>
    </row>
    <row r="93" spans="1:12" x14ac:dyDescent="0.25">
      <c r="A93">
        <v>455103</v>
      </c>
      <c r="B93">
        <v>14.70400047</v>
      </c>
      <c r="C93">
        <v>0.64639997000000005</v>
      </c>
      <c r="D93">
        <v>1111.2020263700001</v>
      </c>
      <c r="E93">
        <v>1.9430999799999999</v>
      </c>
      <c r="F93">
        <v>9.9000003020963209E+37</v>
      </c>
      <c r="G93">
        <v>1.5834000100000001</v>
      </c>
      <c r="H93">
        <v>1155.2159423799999</v>
      </c>
      <c r="J93" s="2">
        <f>TREND(Calibration!$A$2:$A$4,Calibration!$B$2:$B$4,C93)</f>
        <v>430.3676332500695</v>
      </c>
      <c r="K93" s="2">
        <f>TREND(Calibration!$A$2:$A$4,Calibration!$C$2:$C$4,E93)</f>
        <v>769.21534450936554</v>
      </c>
      <c r="L93" s="2">
        <f>TREND(Calibration!$A$2:$A$4,Calibration!$D$2:$D$4,G93)</f>
        <v>608.72854730187964</v>
      </c>
    </row>
    <row r="94" spans="1:12" x14ac:dyDescent="0.25">
      <c r="A94">
        <v>460103</v>
      </c>
      <c r="B94">
        <v>14.60999966</v>
      </c>
      <c r="C94">
        <v>0.64209998000000001</v>
      </c>
      <c r="D94">
        <v>888.11602783000001</v>
      </c>
      <c r="E94">
        <v>1.99380004</v>
      </c>
      <c r="F94">
        <v>9.9000003020963209E+37</v>
      </c>
      <c r="G94">
        <v>1.57749999</v>
      </c>
      <c r="H94">
        <v>9.9000003020963209E+37</v>
      </c>
      <c r="J94" s="2">
        <f>TREND(Calibration!$A$2:$A$4,Calibration!$B$2:$B$4,C94)</f>
        <v>427.72383560700962</v>
      </c>
      <c r="K94" s="2">
        <f>TREND(Calibration!$A$2:$A$4,Calibration!$C$2:$C$4,E94)</f>
        <v>789.55738745498945</v>
      </c>
      <c r="L94" s="2">
        <f>TREND(Calibration!$A$2:$A$4,Calibration!$D$2:$D$4,G94)</f>
        <v>606.28710857116153</v>
      </c>
    </row>
    <row r="95" spans="1:12" x14ac:dyDescent="0.25">
      <c r="A95">
        <v>465104</v>
      </c>
      <c r="B95">
        <v>14.50599957</v>
      </c>
      <c r="C95">
        <v>0.63779998000000004</v>
      </c>
      <c r="D95">
        <v>1340.60705566</v>
      </c>
      <c r="E95">
        <v>1.8880000100000001</v>
      </c>
      <c r="F95">
        <v>9.9000003020963209E+37</v>
      </c>
      <c r="G95">
        <v>1.5882999900000001</v>
      </c>
      <c r="H95">
        <v>1260.9880371100001</v>
      </c>
      <c r="J95" s="2">
        <f>TREND(Calibration!$A$2:$A$4,Calibration!$B$2:$B$4,C95)</f>
        <v>425.08003181556882</v>
      </c>
      <c r="K95" s="2">
        <f>TREND(Calibration!$A$2:$A$4,Calibration!$C$2:$C$4,E95)</f>
        <v>747.10795536539638</v>
      </c>
      <c r="L95" s="2">
        <f>TREND(Calibration!$A$2:$A$4,Calibration!$D$2:$D$4,G95)</f>
        <v>610.75616770854663</v>
      </c>
    </row>
    <row r="96" spans="1:12" x14ac:dyDescent="0.25">
      <c r="A96">
        <v>470103</v>
      </c>
      <c r="B96">
        <v>14.34599972</v>
      </c>
      <c r="C96">
        <v>0.63889998000000003</v>
      </c>
      <c r="D96">
        <v>812.24200439000003</v>
      </c>
      <c r="E96">
        <v>1.7793999899999999</v>
      </c>
      <c r="F96">
        <v>9.9000003020963209E+37</v>
      </c>
      <c r="G96">
        <v>1.5958000400000001</v>
      </c>
      <c r="H96">
        <v>9.9000003020963209E+37</v>
      </c>
      <c r="J96" s="2">
        <f>TREND(Calibration!$A$2:$A$4,Calibration!$B$2:$B$4,C96)</f>
        <v>425.75635371570485</v>
      </c>
      <c r="K96" s="2">
        <f>TREND(Calibration!$A$2:$A$4,Calibration!$C$2:$C$4,E96)</f>
        <v>703.53510218266604</v>
      </c>
      <c r="L96" s="2">
        <f>TREND(Calibration!$A$2:$A$4,Calibration!$D$2:$D$4,G96)</f>
        <v>613.85970168848598</v>
      </c>
    </row>
    <row r="97" spans="1:12" x14ac:dyDescent="0.25">
      <c r="A97">
        <v>475103</v>
      </c>
      <c r="B97">
        <v>14.277000429999999</v>
      </c>
      <c r="C97">
        <v>0.64209998000000001</v>
      </c>
      <c r="D97">
        <v>677.39001465000001</v>
      </c>
      <c r="E97">
        <v>1.77670002</v>
      </c>
      <c r="F97">
        <v>9.9000003020963209E+37</v>
      </c>
      <c r="G97">
        <v>1.5822999499999999</v>
      </c>
      <c r="H97">
        <v>9.9000003020963209E+37</v>
      </c>
      <c r="J97" s="2">
        <f>TREND(Calibration!$A$2:$A$4,Calibration!$B$2:$B$4,C97)</f>
        <v>427.72383560700962</v>
      </c>
      <c r="K97" s="2">
        <f>TREND(Calibration!$A$2:$A$4,Calibration!$C$2:$C$4,E97)</f>
        <v>702.4518114391858</v>
      </c>
      <c r="L97" s="2">
        <f>TREND(Calibration!$A$2:$A$4,Calibration!$D$2:$D$4,G97)</f>
        <v>608.27334052459514</v>
      </c>
    </row>
    <row r="98" spans="1:12" x14ac:dyDescent="0.25">
      <c r="A98">
        <v>480103</v>
      </c>
      <c r="B98">
        <v>14.29800034</v>
      </c>
      <c r="C98">
        <v>0.64099996999999997</v>
      </c>
      <c r="D98">
        <v>402.44299316000001</v>
      </c>
      <c r="E98">
        <v>1.7059999699999999</v>
      </c>
      <c r="F98">
        <v>1361.85095215</v>
      </c>
      <c r="G98">
        <v>1.57369995</v>
      </c>
      <c r="H98">
        <v>1332.4770507799999</v>
      </c>
      <c r="J98" s="2">
        <f>TREND(Calibration!$A$2:$A$4,Calibration!$B$2:$B$4,C98)</f>
        <v>427.04750755849267</v>
      </c>
      <c r="K98" s="2">
        <f>TREND(Calibration!$A$2:$A$4,Calibration!$C$2:$C$4,E98)</f>
        <v>674.08530746743975</v>
      </c>
      <c r="L98" s="2">
        <f>TREND(Calibration!$A$2:$A$4,Calibration!$D$2:$D$4,G98)</f>
        <v>604.71464528556623</v>
      </c>
    </row>
    <row r="99" spans="1:12" x14ac:dyDescent="0.25">
      <c r="A99">
        <v>485103</v>
      </c>
      <c r="B99">
        <v>14.34399986</v>
      </c>
      <c r="C99">
        <v>0.63940001000000002</v>
      </c>
      <c r="D99">
        <v>467.05200194999998</v>
      </c>
      <c r="E99">
        <v>1.6773999900000001</v>
      </c>
      <c r="F99">
        <v>1126.1779785199999</v>
      </c>
      <c r="G99">
        <v>1.5699000400000001</v>
      </c>
      <c r="H99">
        <v>9.9000003020963209E+37</v>
      </c>
      <c r="J99" s="2">
        <f>TREND(Calibration!$A$2:$A$4,Calibration!$B$2:$B$4,C99)</f>
        <v>426.06379120636393</v>
      </c>
      <c r="K99" s="2">
        <f>TREND(Calibration!$A$2:$A$4,Calibration!$C$2:$C$4,E99)</f>
        <v>662.61033048705792</v>
      </c>
      <c r="L99" s="2">
        <f>TREND(Calibration!$A$2:$A$4,Calibration!$D$2:$D$4,G99)</f>
        <v>603.14223579420138</v>
      </c>
    </row>
    <row r="100" spans="1:12" x14ac:dyDescent="0.25">
      <c r="A100">
        <v>490103</v>
      </c>
      <c r="B100">
        <v>14.428000450000001</v>
      </c>
      <c r="C100">
        <v>0.64259999999999995</v>
      </c>
      <c r="D100">
        <v>529.63897704999999</v>
      </c>
      <c r="E100">
        <v>1.7864999800000001</v>
      </c>
      <c r="F100">
        <v>993.81097411999997</v>
      </c>
      <c r="G100">
        <v>1.56939995</v>
      </c>
      <c r="H100">
        <v>1361.0260009799999</v>
      </c>
      <c r="J100" s="2">
        <f>TREND(Calibration!$A$2:$A$4,Calibration!$B$2:$B$4,C100)</f>
        <v>428.03126694928773</v>
      </c>
      <c r="K100" s="2">
        <f>TREND(Calibration!$A$2:$A$4,Calibration!$C$2:$C$4,E100)</f>
        <v>706.38378325904944</v>
      </c>
      <c r="L100" s="2">
        <f>TREND(Calibration!$A$2:$A$4,Calibration!$D$2:$D$4,G100)</f>
        <v>602.93529766605184</v>
      </c>
    </row>
    <row r="101" spans="1:12" x14ac:dyDescent="0.25">
      <c r="A101">
        <v>495102</v>
      </c>
      <c r="B101">
        <v>14.45400047</v>
      </c>
      <c r="C101">
        <v>0.64259999999999995</v>
      </c>
      <c r="D101">
        <v>780.01000977000001</v>
      </c>
      <c r="E101">
        <v>1.7859</v>
      </c>
      <c r="F101">
        <v>1186.13098145</v>
      </c>
      <c r="G101">
        <v>1.5656000400000001</v>
      </c>
      <c r="H101">
        <v>9.9000003020963209E+37</v>
      </c>
      <c r="J101" s="2">
        <f>TREND(Calibration!$A$2:$A$4,Calibration!$B$2:$B$4,C101)</f>
        <v>428.03126694928773</v>
      </c>
      <c r="K101" s="2">
        <f>TREND(Calibration!$A$2:$A$4,Calibration!$C$2:$C$4,E101)</f>
        <v>706.14305733236381</v>
      </c>
      <c r="L101" s="2">
        <f>TREND(Calibration!$A$2:$A$4,Calibration!$D$2:$D$4,G101)</f>
        <v>601.36288817468699</v>
      </c>
    </row>
    <row r="102" spans="1:12" x14ac:dyDescent="0.25">
      <c r="A102">
        <v>500102</v>
      </c>
      <c r="B102">
        <v>14.414999959999999</v>
      </c>
      <c r="C102">
        <v>0.65289998000000005</v>
      </c>
      <c r="D102">
        <v>913.43200683999999</v>
      </c>
      <c r="E102">
        <v>1.8495999599999999</v>
      </c>
      <c r="F102">
        <v>1218.60998535</v>
      </c>
      <c r="G102">
        <v>1.57579994</v>
      </c>
      <c r="H102">
        <v>9.9000003020963209E+37</v>
      </c>
      <c r="J102" s="2">
        <f>TREND(Calibration!$A$2:$A$4,Calibration!$B$2:$B$4,C102)</f>
        <v>434.36408699016317</v>
      </c>
      <c r="K102" s="2">
        <f>TREND(Calibration!$A$2:$A$4,Calibration!$C$2:$C$4,E102)</f>
        <v>731.70096243059299</v>
      </c>
      <c r="L102" s="2">
        <f>TREND(Calibration!$A$2:$A$4,Calibration!$D$2:$D$4,G102)</f>
        <v>605.58362486870681</v>
      </c>
    </row>
    <row r="103" spans="1:12" x14ac:dyDescent="0.25">
      <c r="A103">
        <v>505101</v>
      </c>
      <c r="B103">
        <v>14.31700039</v>
      </c>
      <c r="C103">
        <v>0.65609998000000003</v>
      </c>
      <c r="D103">
        <v>973.88098145000004</v>
      </c>
      <c r="E103">
        <v>1.7524000399999999</v>
      </c>
      <c r="F103">
        <v>1009.88800049</v>
      </c>
      <c r="G103">
        <v>1.5811999999999999</v>
      </c>
      <c r="H103">
        <v>9.9000003020963209E+37</v>
      </c>
      <c r="J103" s="2">
        <f>TREND(Calibration!$A$2:$A$4,Calibration!$B$2:$B$4,C103)</f>
        <v>436.33156888146794</v>
      </c>
      <c r="K103" s="2">
        <f>TREND(Calibration!$A$2:$A$4,Calibration!$C$2:$C$4,E103)</f>
        <v>692.70209444205</v>
      </c>
      <c r="L103" s="2">
        <f>TREND(Calibration!$A$2:$A$4,Calibration!$D$2:$D$4,G103)</f>
        <v>607.81817926550559</v>
      </c>
    </row>
    <row r="104" spans="1:12" x14ac:dyDescent="0.25">
      <c r="A104">
        <v>510102</v>
      </c>
      <c r="B104">
        <v>14.28199959</v>
      </c>
      <c r="C104">
        <v>0.65289998000000005</v>
      </c>
      <c r="D104">
        <v>1106.9160156200001</v>
      </c>
      <c r="E104">
        <v>1.84529996</v>
      </c>
      <c r="F104">
        <v>9.9000003020963209E+37</v>
      </c>
      <c r="G104">
        <v>1.58070004</v>
      </c>
      <c r="H104">
        <v>1263.0219726600001</v>
      </c>
      <c r="J104" s="2">
        <f>TREND(Calibration!$A$2:$A$4,Calibration!$B$2:$B$4,C104)</f>
        <v>434.36408699016317</v>
      </c>
      <c r="K104" s="2">
        <f>TREND(Calibration!$A$2:$A$4,Calibration!$C$2:$C$4,E104)</f>
        <v>729.97570244734675</v>
      </c>
      <c r="L104" s="2">
        <f>TREND(Calibration!$A$2:$A$4,Calibration!$D$2:$D$4,G104)</f>
        <v>607.61129493158649</v>
      </c>
    </row>
    <row r="105" spans="1:12" x14ac:dyDescent="0.25">
      <c r="A105">
        <v>515101</v>
      </c>
      <c r="B105">
        <v>14.26200008</v>
      </c>
      <c r="C105">
        <v>0.65020001000000005</v>
      </c>
      <c r="D105">
        <v>9.9000003020963209E+37</v>
      </c>
      <c r="E105">
        <v>1.85940003</v>
      </c>
      <c r="F105">
        <v>967.27801513999998</v>
      </c>
      <c r="G105">
        <v>1.5822999499999999</v>
      </c>
      <c r="H105">
        <v>9.9000003020963209E+37</v>
      </c>
      <c r="J105" s="2">
        <f>TREND(Calibration!$A$2:$A$4,Calibration!$B$2:$B$4,C105)</f>
        <v>432.70404258951754</v>
      </c>
      <c r="K105" s="2">
        <f>TREND(Calibration!$A$2:$A$4,Calibration!$C$2:$C$4,E105)</f>
        <v>735.63297838501433</v>
      </c>
      <c r="L105" s="2">
        <f>TREND(Calibration!$A$2:$A$4,Calibration!$D$2:$D$4,G105)</f>
        <v>608.27334052459514</v>
      </c>
    </row>
    <row r="106" spans="1:12" x14ac:dyDescent="0.25">
      <c r="A106">
        <v>520102</v>
      </c>
      <c r="B106">
        <v>14.34000015</v>
      </c>
      <c r="C106">
        <v>0.65069997000000002</v>
      </c>
      <c r="D106">
        <v>327.75100708000002</v>
      </c>
      <c r="E106">
        <v>1.86259997</v>
      </c>
      <c r="F106">
        <v>9.9000003020963209E+37</v>
      </c>
      <c r="G106">
        <v>1.5822999499999999</v>
      </c>
      <c r="H106">
        <v>1169.02404785</v>
      </c>
      <c r="J106" s="2">
        <f>TREND(Calibration!$A$2:$A$4,Calibration!$B$2:$B$4,C106)</f>
        <v>433.01143704151025</v>
      </c>
      <c r="K106" s="2">
        <f>TREND(Calibration!$A$2:$A$4,Calibration!$C$2:$C$4,E106)</f>
        <v>736.91686871775596</v>
      </c>
      <c r="L106" s="2">
        <f>TREND(Calibration!$A$2:$A$4,Calibration!$D$2:$D$4,G106)</f>
        <v>608.27334052459514</v>
      </c>
    </row>
    <row r="107" spans="1:12" x14ac:dyDescent="0.25">
      <c r="A107">
        <v>525102</v>
      </c>
      <c r="B107">
        <v>14.35700035</v>
      </c>
      <c r="C107">
        <v>0.64529996999999995</v>
      </c>
      <c r="D107">
        <v>9.9000003020963209E+37</v>
      </c>
      <c r="E107">
        <v>1.64709997</v>
      </c>
      <c r="F107">
        <v>970.02197265999996</v>
      </c>
      <c r="G107">
        <v>1.5748000099999999</v>
      </c>
      <c r="H107">
        <v>9.9000003020963209E+37</v>
      </c>
      <c r="J107" s="2">
        <f>TREND(Calibration!$A$2:$A$4,Calibration!$B$2:$B$4,C107)</f>
        <v>429.69131134993341</v>
      </c>
      <c r="K107" s="2">
        <f>TREND(Calibration!$A$2:$A$4,Calibration!$C$2:$C$4,E107)</f>
        <v>650.45325792948563</v>
      </c>
      <c r="L107" s="2">
        <f>TREND(Calibration!$A$2:$A$4,Calibration!$D$2:$D$4,G107)</f>
        <v>605.16985206285062</v>
      </c>
    </row>
    <row r="108" spans="1:12" x14ac:dyDescent="0.25">
      <c r="A108">
        <v>530101</v>
      </c>
      <c r="B108">
        <v>14.50599957</v>
      </c>
      <c r="C108">
        <v>0.64969999</v>
      </c>
      <c r="D108">
        <v>603.29998779000005</v>
      </c>
      <c r="E108">
        <v>1.74269998</v>
      </c>
      <c r="F108">
        <v>1173.1600341799999</v>
      </c>
      <c r="G108">
        <v>1.57369995</v>
      </c>
      <c r="H108">
        <v>1151.4959716799999</v>
      </c>
      <c r="J108" s="2">
        <f>TREND(Calibration!$A$2:$A$4,Calibration!$B$2:$B$4,C108)</f>
        <v>432.39661124723932</v>
      </c>
      <c r="K108" s="2">
        <f>TREND(Calibration!$A$2:$A$4,Calibration!$C$2:$C$4,E108)</f>
        <v>688.81020482505289</v>
      </c>
      <c r="L108" s="2">
        <f>TREND(Calibration!$A$2:$A$4,Calibration!$D$2:$D$4,G108)</f>
        <v>604.71464528556623</v>
      </c>
    </row>
    <row r="109" spans="1:12" x14ac:dyDescent="0.25">
      <c r="A109">
        <v>535102</v>
      </c>
      <c r="B109">
        <v>14.631999970000001</v>
      </c>
      <c r="C109">
        <v>0.65179997999999995</v>
      </c>
      <c r="D109">
        <v>1069.8780517600001</v>
      </c>
      <c r="E109">
        <v>1.80209994</v>
      </c>
      <c r="F109">
        <v>1012.29498291</v>
      </c>
      <c r="G109">
        <v>1.5687999699999999</v>
      </c>
      <c r="H109">
        <v>9.9000003020963209E+37</v>
      </c>
      <c r="J109" s="2">
        <f>TREND(Calibration!$A$2:$A$4,Calibration!$B$2:$B$4,C109)</f>
        <v>433.68776509002709</v>
      </c>
      <c r="K109" s="2">
        <f>TREND(Calibration!$A$2:$A$4,Calibration!$C$2:$C$4,E109)</f>
        <v>712.64284994003583</v>
      </c>
      <c r="L109" s="2">
        <f>TREND(Calibration!$A$2:$A$4,Calibration!$D$2:$D$4,G109)</f>
        <v>602.68702487889914</v>
      </c>
    </row>
    <row r="110" spans="1:12" x14ac:dyDescent="0.25">
      <c r="A110">
        <v>540101</v>
      </c>
      <c r="B110">
        <v>14.74199963</v>
      </c>
      <c r="C110">
        <v>0.65179997999999995</v>
      </c>
      <c r="D110">
        <v>725.23699951000003</v>
      </c>
      <c r="E110">
        <v>1.8032000100000001</v>
      </c>
      <c r="F110">
        <v>9.9000003020963209E+37</v>
      </c>
      <c r="G110">
        <v>1.5677000299999999</v>
      </c>
      <c r="H110">
        <v>1300.7419433600001</v>
      </c>
      <c r="J110" s="2">
        <f>TREND(Calibration!$A$2:$A$4,Calibration!$B$2:$B$4,C110)</f>
        <v>433.68776509002709</v>
      </c>
      <c r="K110" s="2">
        <f>TREND(Calibration!$A$2:$A$4,Calibration!$C$2:$C$4,E110)</f>
        <v>713.08422360277302</v>
      </c>
      <c r="L110" s="2">
        <f>TREND(Calibration!$A$2:$A$4,Calibration!$D$2:$D$4,G110)</f>
        <v>602.23186775782733</v>
      </c>
    </row>
    <row r="111" spans="1:12" x14ac:dyDescent="0.25">
      <c r="A111">
        <v>545102</v>
      </c>
      <c r="B111">
        <v>14.76500034</v>
      </c>
      <c r="C111">
        <v>0.65020001000000005</v>
      </c>
      <c r="D111">
        <v>1015.16497803</v>
      </c>
      <c r="E111">
        <v>1.69840002</v>
      </c>
      <c r="F111">
        <v>9.9000003020963209E+37</v>
      </c>
      <c r="G111">
        <v>1.57369995</v>
      </c>
      <c r="H111">
        <v>1247.1639404299999</v>
      </c>
      <c r="J111" s="2">
        <f>TREND(Calibration!$A$2:$A$4,Calibration!$B$2:$B$4,C111)</f>
        <v>432.70404258951754</v>
      </c>
      <c r="K111" s="2">
        <f>TREND(Calibration!$A$2:$A$4,Calibration!$C$2:$C$4,E111)</f>
        <v>671.03603081402764</v>
      </c>
      <c r="L111" s="2">
        <f>TREND(Calibration!$A$2:$A$4,Calibration!$D$2:$D$4,G111)</f>
        <v>604.71464528556623</v>
      </c>
    </row>
    <row r="112" spans="1:12" x14ac:dyDescent="0.25">
      <c r="A112">
        <v>550102</v>
      </c>
      <c r="B112">
        <v>14.76500034</v>
      </c>
      <c r="C112">
        <v>0.65509998999999997</v>
      </c>
      <c r="D112">
        <v>1009.37097168</v>
      </c>
      <c r="E112">
        <v>1.7897000300000001</v>
      </c>
      <c r="F112">
        <v>9.9000003020963209E+37</v>
      </c>
      <c r="G112">
        <v>1.5748000099999999</v>
      </c>
      <c r="H112">
        <v>9.9000003020963209E+37</v>
      </c>
      <c r="J112" s="2">
        <f>TREND(Calibration!$A$2:$A$4,Calibration!$B$2:$B$4,C112)</f>
        <v>435.71673693881604</v>
      </c>
      <c r="K112" s="2">
        <f>TREND(Calibration!$A$2:$A$4,Calibration!$C$2:$C$4,E112)</f>
        <v>707.66771772634877</v>
      </c>
      <c r="L112" s="2">
        <f>TREND(Calibration!$A$2:$A$4,Calibration!$D$2:$D$4,G112)</f>
        <v>605.16985206285062</v>
      </c>
    </row>
    <row r="113" spans="1:12" x14ac:dyDescent="0.25">
      <c r="A113">
        <v>555103</v>
      </c>
      <c r="B113">
        <v>14.75399971</v>
      </c>
      <c r="C113">
        <v>0.65560001000000001</v>
      </c>
      <c r="D113">
        <v>866.77398682</v>
      </c>
      <c r="E113">
        <v>1.81449997</v>
      </c>
      <c r="F113">
        <v>9.9000003020963209E+37</v>
      </c>
      <c r="G113">
        <v>1.57149994</v>
      </c>
      <c r="H113">
        <v>9.9000003020963209E+37</v>
      </c>
      <c r="J113" s="2">
        <f>TREND(Calibration!$A$2:$A$4,Calibration!$B$2:$B$4,C113)</f>
        <v>436.02416828109426</v>
      </c>
      <c r="K113" s="2">
        <f>TREND(Calibration!$A$2:$A$4,Calibration!$C$2:$C$4,E113)</f>
        <v>717.61803030051328</v>
      </c>
      <c r="L113" s="2">
        <f>TREND(Calibration!$A$2:$A$4,Calibration!$D$2:$D$4,G113)</f>
        <v>603.8042772491923</v>
      </c>
    </row>
    <row r="114" spans="1:12" x14ac:dyDescent="0.25">
      <c r="A114">
        <v>560101</v>
      </c>
      <c r="B114">
        <v>14.71899986</v>
      </c>
      <c r="C114">
        <v>0.65240001999999997</v>
      </c>
      <c r="D114">
        <v>1244.6330566399999</v>
      </c>
      <c r="E114">
        <v>1.75349998</v>
      </c>
      <c r="F114">
        <v>1371.4930419899999</v>
      </c>
      <c r="G114">
        <v>1.5704</v>
      </c>
      <c r="H114">
        <v>9.9000003020963209E+37</v>
      </c>
      <c r="J114" s="2">
        <f>TREND(Calibration!$A$2:$A$4,Calibration!$B$2:$B$4,C114)</f>
        <v>434.05669253817041</v>
      </c>
      <c r="K114" s="2">
        <f>TREND(Calibration!$A$2:$A$4,Calibration!$C$2:$C$4,E114)</f>
        <v>693.14341594576433</v>
      </c>
      <c r="L114" s="2">
        <f>TREND(Calibration!$A$2:$A$4,Calibration!$D$2:$D$4,G114)</f>
        <v>603.34912012812049</v>
      </c>
    </row>
    <row r="115" spans="1:12" x14ac:dyDescent="0.25">
      <c r="A115">
        <v>565103</v>
      </c>
      <c r="B115">
        <v>14.76200008</v>
      </c>
      <c r="C115">
        <v>0.65670002000000005</v>
      </c>
      <c r="D115">
        <v>208.93699645999999</v>
      </c>
      <c r="E115">
        <v>1.8258999600000001</v>
      </c>
      <c r="F115">
        <v>9.9000003020963209E+37</v>
      </c>
      <c r="G115">
        <v>1.5730999699999999</v>
      </c>
      <c r="H115">
        <v>721.79498291000004</v>
      </c>
      <c r="J115" s="2">
        <f>TREND(Calibration!$A$2:$A$4,Calibration!$B$2:$B$4,C115)</f>
        <v>436.70049632961121</v>
      </c>
      <c r="K115" s="2">
        <f>TREND(Calibration!$A$2:$A$4,Calibration!$C$2:$C$4,E115)</f>
        <v>722.19197136014282</v>
      </c>
      <c r="L115" s="2">
        <f>TREND(Calibration!$A$2:$A$4,Calibration!$D$2:$D$4,G115)</f>
        <v>604.46637249841365</v>
      </c>
    </row>
    <row r="116" spans="1:12" x14ac:dyDescent="0.25">
      <c r="A116">
        <v>570103</v>
      </c>
      <c r="B116">
        <v>14.725999829999999</v>
      </c>
      <c r="C116">
        <v>0.65509998999999997</v>
      </c>
      <c r="D116">
        <v>962.07202147999999</v>
      </c>
      <c r="E116">
        <v>1.8162000199999999</v>
      </c>
      <c r="F116">
        <v>9.9000003020963209E+37</v>
      </c>
      <c r="G116">
        <v>1.5742000300000001</v>
      </c>
      <c r="H116">
        <v>9.9000003020963209E+37</v>
      </c>
      <c r="J116" s="2">
        <f>TREND(Calibration!$A$2:$A$4,Calibration!$B$2:$B$4,C116)</f>
        <v>435.71673693881604</v>
      </c>
      <c r="K116" s="2">
        <f>TREND(Calibration!$A$2:$A$4,Calibration!$C$2:$C$4,E116)</f>
        <v>718.30012988993599</v>
      </c>
      <c r="L116" s="2">
        <f>TREND(Calibration!$A$2:$A$4,Calibration!$D$2:$D$4,G116)</f>
        <v>604.92157927569815</v>
      </c>
    </row>
    <row r="117" spans="1:12" x14ac:dyDescent="0.25">
      <c r="A117">
        <v>575102</v>
      </c>
      <c r="B117">
        <v>14.70699978</v>
      </c>
      <c r="C117">
        <v>0.65670002000000005</v>
      </c>
      <c r="D117">
        <v>693.47698975000003</v>
      </c>
      <c r="E117">
        <v>1.77079999</v>
      </c>
      <c r="F117">
        <v>1295.9930419899999</v>
      </c>
      <c r="G117">
        <v>1.5785000300000001</v>
      </c>
      <c r="H117">
        <v>9.9000003020963209E+37</v>
      </c>
      <c r="J117" s="2">
        <f>TREND(Calibration!$A$2:$A$4,Calibration!$B$2:$B$4,C117)</f>
        <v>436.70049632961121</v>
      </c>
      <c r="K117" s="2">
        <f>TREND(Calibration!$A$2:$A$4,Calibration!$C$2:$C$4,E117)</f>
        <v>700.08458221617354</v>
      </c>
      <c r="L117" s="2">
        <f>TREND(Calibration!$A$2:$A$4,Calibration!$D$2:$D$4,G117)</f>
        <v>606.70092689521255</v>
      </c>
    </row>
    <row r="118" spans="1:12" x14ac:dyDescent="0.25">
      <c r="A118">
        <v>580102</v>
      </c>
      <c r="B118">
        <v>14.744999890000001</v>
      </c>
      <c r="C118">
        <v>0.65240001999999997</v>
      </c>
      <c r="D118">
        <v>408.87298584000001</v>
      </c>
      <c r="E118">
        <v>1.71790004</v>
      </c>
      <c r="F118">
        <v>1241.0939941399999</v>
      </c>
      <c r="G118">
        <v>1.5850000399999999</v>
      </c>
      <c r="H118">
        <v>9.9000003020963209E+37</v>
      </c>
      <c r="J118" s="2">
        <f>TREND(Calibration!$A$2:$A$4,Calibration!$B$2:$B$4,C118)</f>
        <v>434.05669253817041</v>
      </c>
      <c r="K118" s="2">
        <f>TREND(Calibration!$A$2:$A$4,Calibration!$C$2:$C$4,E118)</f>
        <v>678.85989225088838</v>
      </c>
      <c r="L118" s="2">
        <f>TREND(Calibration!$A$2:$A$4,Calibration!$D$2:$D$4,G118)</f>
        <v>609.39064255110088</v>
      </c>
    </row>
    <row r="119" spans="1:12" x14ac:dyDescent="0.25">
      <c r="A119">
        <v>585102</v>
      </c>
      <c r="B119">
        <v>14.70300007</v>
      </c>
      <c r="C119">
        <v>0.65069997000000002</v>
      </c>
      <c r="D119">
        <v>408.21301269999998</v>
      </c>
      <c r="E119">
        <v>1.72430003</v>
      </c>
      <c r="F119">
        <v>1137.7469482399999</v>
      </c>
      <c r="G119">
        <v>1.5811999999999999</v>
      </c>
      <c r="H119">
        <v>9.9000003020963209E+37</v>
      </c>
      <c r="J119" s="2">
        <f>TREND(Calibration!$A$2:$A$4,Calibration!$B$2:$B$4,C119)</f>
        <v>433.01143704151025</v>
      </c>
      <c r="K119" s="2">
        <f>TREND(Calibration!$A$2:$A$4,Calibration!$C$2:$C$4,E119)</f>
        <v>681.42771705092935</v>
      </c>
      <c r="L119" s="2">
        <f>TREND(Calibration!$A$2:$A$4,Calibration!$D$2:$D$4,G119)</f>
        <v>607.81817926550559</v>
      </c>
    </row>
    <row r="120" spans="1:12" x14ac:dyDescent="0.25">
      <c r="A120">
        <v>590103</v>
      </c>
      <c r="B120">
        <v>14.690999980000001</v>
      </c>
      <c r="C120">
        <v>0.65509998999999997</v>
      </c>
      <c r="D120">
        <v>35.980998990000003</v>
      </c>
      <c r="E120">
        <v>1.9436000600000001</v>
      </c>
      <c r="F120">
        <v>9.9000003020963209E+37</v>
      </c>
      <c r="G120">
        <v>1.5811999999999999</v>
      </c>
      <c r="H120">
        <v>1320.51794434</v>
      </c>
      <c r="J120" s="2">
        <f>TREND(Calibration!$A$2:$A$4,Calibration!$B$2:$B$4,C120)</f>
        <v>435.71673693881604</v>
      </c>
      <c r="K120" s="2">
        <f>TREND(Calibration!$A$2:$A$4,Calibration!$C$2:$C$4,E120)</f>
        <v>769.41598823318463</v>
      </c>
      <c r="L120" s="2">
        <f>TREND(Calibration!$A$2:$A$4,Calibration!$D$2:$D$4,G120)</f>
        <v>607.81817926550559</v>
      </c>
    </row>
    <row r="121" spans="1:12" x14ac:dyDescent="0.25">
      <c r="A121">
        <v>595103</v>
      </c>
      <c r="B121">
        <v>14.625</v>
      </c>
      <c r="C121">
        <v>0.64859997999999996</v>
      </c>
      <c r="D121">
        <v>1110.6020507799999</v>
      </c>
      <c r="E121">
        <v>1.8301999600000001</v>
      </c>
      <c r="F121">
        <v>1008.77600098</v>
      </c>
      <c r="G121">
        <v>1.58389997</v>
      </c>
      <c r="H121">
        <v>9.9000003020963209E+37</v>
      </c>
      <c r="J121" s="2">
        <f>TREND(Calibration!$A$2:$A$4,Calibration!$B$2:$B$4,C121)</f>
        <v>431.72028319872237</v>
      </c>
      <c r="K121" s="2">
        <f>TREND(Calibration!$A$2:$A$4,Calibration!$C$2:$C$4,E121)</f>
        <v>723.91723134338906</v>
      </c>
      <c r="L121" s="2">
        <f>TREND(Calibration!$A$2:$A$4,Calibration!$D$2:$D$4,G121)</f>
        <v>608.93543163579875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14.59000015</v>
      </c>
      <c r="C2">
        <v>0.64429997999999999</v>
      </c>
      <c r="D2">
        <v>814.63000488</v>
      </c>
      <c r="E2">
        <v>1.86370003</v>
      </c>
      <c r="F2">
        <v>889.76098633000004</v>
      </c>
      <c r="G2">
        <v>1.58070004</v>
      </c>
      <c r="H2">
        <v>9.9000003020963209E+37</v>
      </c>
      <c r="J2" s="2">
        <f>TREND(Calibration!$A$2:$A$4,Calibration!$B$2:$B$4,C2)</f>
        <v>429.07647940728162</v>
      </c>
      <c r="K2" s="2">
        <f>TREND(Calibration!$A$2:$A$4,Calibration!$C$2:$C$4,E2)</f>
        <v>737.35823836826057</v>
      </c>
      <c r="L2" s="2">
        <f>TREND(Calibration!$A$2:$A$4,Calibration!$D$2:$D$4,G2)</f>
        <v>607.61129493158649</v>
      </c>
      <c r="N2" s="2">
        <f>AVERAGE(J2:J121)</f>
        <v>439.40269682810043</v>
      </c>
    </row>
    <row r="3" spans="1:14" x14ac:dyDescent="0.25">
      <c r="A3">
        <v>5076</v>
      </c>
      <c r="B3">
        <v>14.44999981</v>
      </c>
      <c r="C3">
        <v>0.65829998000000001</v>
      </c>
      <c r="D3">
        <v>369.56399535999998</v>
      </c>
      <c r="E3">
        <v>1.7832000299999999</v>
      </c>
      <c r="F3">
        <v>9.9000003020963209E+37</v>
      </c>
      <c r="G3">
        <v>1.5829000499999999</v>
      </c>
      <c r="H3">
        <v>9.9000003020963209E+37</v>
      </c>
      <c r="J3" s="2">
        <f>TREND(Calibration!$A$2:$A$4,Calibration!$B$2:$B$4,C3)</f>
        <v>437.68421268173995</v>
      </c>
      <c r="K3" s="2">
        <f>TREND(Calibration!$A$2:$A$4,Calibration!$C$2:$C$4,E3)</f>
        <v>705.05976658888346</v>
      </c>
      <c r="L3" s="2">
        <f>TREND(Calibration!$A$2:$A$4,Calibration!$D$2:$D$4,G3)</f>
        <v>608.52166296796031</v>
      </c>
    </row>
    <row r="4" spans="1:14" x14ac:dyDescent="0.25">
      <c r="A4">
        <v>10077</v>
      </c>
      <c r="B4">
        <v>14.23400021</v>
      </c>
      <c r="C4">
        <v>0.65069997000000002</v>
      </c>
      <c r="D4">
        <v>9.9000003020963209E+37</v>
      </c>
      <c r="E4">
        <v>1.7881</v>
      </c>
      <c r="F4">
        <v>853.49700928000004</v>
      </c>
      <c r="G4">
        <v>1.5834000100000001</v>
      </c>
      <c r="H4">
        <v>9.9000003020963209E+37</v>
      </c>
      <c r="J4" s="2">
        <f>TREND(Calibration!$A$2:$A$4,Calibration!$B$2:$B$4,C4)</f>
        <v>433.01143704151025</v>
      </c>
      <c r="K4" s="2">
        <f>TREND(Calibration!$A$2:$A$4,Calibration!$C$2:$C$4,E4)</f>
        <v>707.02574848658276</v>
      </c>
      <c r="L4" s="2">
        <f>TREND(Calibration!$A$2:$A$4,Calibration!$D$2:$D$4,G4)</f>
        <v>608.72854730187964</v>
      </c>
    </row>
    <row r="5" spans="1:14" x14ac:dyDescent="0.25">
      <c r="A5">
        <v>15078</v>
      </c>
      <c r="B5">
        <v>14.18599987</v>
      </c>
      <c r="C5">
        <v>0.65130001000000004</v>
      </c>
      <c r="D5">
        <v>527.72900390999996</v>
      </c>
      <c r="E5">
        <v>1.3301000599999999</v>
      </c>
      <c r="F5">
        <v>806.99798583999996</v>
      </c>
      <c r="G5">
        <v>1.58449996</v>
      </c>
      <c r="H5">
        <v>9.9000003020963209E+37</v>
      </c>
      <c r="J5" s="2">
        <f>TREND(Calibration!$A$2:$A$4,Calibration!$B$2:$B$4,C5)</f>
        <v>433.38036448965352</v>
      </c>
      <c r="K5" s="2">
        <f>TREND(Calibration!$A$2:$A$4,Calibration!$C$2:$C$4,E5)</f>
        <v>523.26552318165864</v>
      </c>
      <c r="L5" s="2">
        <f>TREND(Calibration!$A$2:$A$4,Calibration!$D$2:$D$4,G5)</f>
        <v>609.18370856096908</v>
      </c>
    </row>
    <row r="6" spans="1:14" x14ac:dyDescent="0.25">
      <c r="A6">
        <v>20079</v>
      </c>
      <c r="B6">
        <v>14.25800037</v>
      </c>
      <c r="C6">
        <v>0.65130001000000004</v>
      </c>
      <c r="D6">
        <v>485.33700562000001</v>
      </c>
      <c r="E6">
        <v>1.23889995</v>
      </c>
      <c r="F6">
        <v>813.625</v>
      </c>
      <c r="G6">
        <v>1.5769000099999999</v>
      </c>
      <c r="H6">
        <v>9.9000003020963209E+37</v>
      </c>
      <c r="J6" s="2">
        <f>TREND(Calibration!$A$2:$A$4,Calibration!$B$2:$B$4,C6)</f>
        <v>433.38036448965352</v>
      </c>
      <c r="K6" s="2">
        <f>TREND(Calibration!$A$2:$A$4,Calibration!$C$2:$C$4,E6)</f>
        <v>486.67391847220421</v>
      </c>
      <c r="L6" s="2">
        <f>TREND(Calibration!$A$2:$A$4,Calibration!$D$2:$D$4,G6)</f>
        <v>606.03883578400882</v>
      </c>
    </row>
    <row r="7" spans="1:14" x14ac:dyDescent="0.25">
      <c r="A7">
        <v>25079</v>
      </c>
      <c r="B7">
        <v>14.34300041</v>
      </c>
      <c r="C7">
        <v>0.65509998999999997</v>
      </c>
      <c r="D7">
        <v>475.19601440000002</v>
      </c>
      <c r="E7">
        <v>1.2259000499999999</v>
      </c>
      <c r="F7">
        <v>891.11798095999995</v>
      </c>
      <c r="G7">
        <v>1.57529998</v>
      </c>
      <c r="H7">
        <v>9.9000003020963209E+37</v>
      </c>
      <c r="J7" s="2">
        <f>TREND(Calibration!$A$2:$A$4,Calibration!$B$2:$B$4,C7)</f>
        <v>435.71673693881604</v>
      </c>
      <c r="K7" s="2">
        <f>TREND(Calibration!$A$2:$A$4,Calibration!$C$2:$C$4,E7)</f>
        <v>481.45805631959894</v>
      </c>
      <c r="L7" s="2">
        <f>TREND(Calibration!$A$2:$A$4,Calibration!$D$2:$D$4,G7)</f>
        <v>605.37674053478759</v>
      </c>
    </row>
    <row r="8" spans="1:14" x14ac:dyDescent="0.25">
      <c r="A8">
        <v>30081</v>
      </c>
      <c r="B8">
        <v>14.42099953</v>
      </c>
      <c r="C8">
        <v>0.65880000999999999</v>
      </c>
      <c r="D8">
        <v>528.50097656000003</v>
      </c>
      <c r="E8">
        <v>1.23179996</v>
      </c>
      <c r="F8">
        <v>923.60601807</v>
      </c>
      <c r="G8">
        <v>1.57529998</v>
      </c>
      <c r="H8">
        <v>9.9000003020963209E+37</v>
      </c>
      <c r="J8" s="2">
        <f>TREND(Calibration!$A$2:$A$4,Calibration!$B$2:$B$4,C8)</f>
        <v>437.99165017239903</v>
      </c>
      <c r="K8" s="2">
        <f>TREND(Calibration!$A$2:$A$4,Calibration!$C$2:$C$4,E8)</f>
        <v>483.82523739582086</v>
      </c>
      <c r="L8" s="2">
        <f>TREND(Calibration!$A$2:$A$4,Calibration!$D$2:$D$4,G8)</f>
        <v>605.37674053478759</v>
      </c>
    </row>
    <row r="9" spans="1:14" x14ac:dyDescent="0.25">
      <c r="A9">
        <v>35081</v>
      </c>
      <c r="B9">
        <v>14.49100018</v>
      </c>
      <c r="C9">
        <v>0.66149997999999999</v>
      </c>
      <c r="D9">
        <v>448.48199462999997</v>
      </c>
      <c r="E9">
        <v>1.3118000000000001</v>
      </c>
      <c r="F9">
        <v>1077.6579589800001</v>
      </c>
      <c r="G9">
        <v>1.57640004</v>
      </c>
      <c r="H9">
        <v>9.9000003020963209E+37</v>
      </c>
      <c r="J9" s="2">
        <f>TREND(Calibration!$A$2:$A$4,Calibration!$B$2:$B$4,C9)</f>
        <v>439.65169457304467</v>
      </c>
      <c r="K9" s="2">
        <f>TREND(Calibration!$A$2:$A$4,Calibration!$C$2:$C$4,E9)</f>
        <v>515.92311359816915</v>
      </c>
      <c r="L9" s="2">
        <f>TREND(Calibration!$A$2:$A$4,Calibration!$D$2:$D$4,G9)</f>
        <v>605.83194731207197</v>
      </c>
    </row>
    <row r="10" spans="1:14" x14ac:dyDescent="0.25">
      <c r="A10">
        <v>40081</v>
      </c>
      <c r="B10">
        <v>14.54800034</v>
      </c>
      <c r="C10">
        <v>0.65780002000000004</v>
      </c>
      <c r="D10">
        <v>430.61801147</v>
      </c>
      <c r="E10">
        <v>1.2841999500000001</v>
      </c>
      <c r="F10">
        <v>1314.6600341799999</v>
      </c>
      <c r="G10">
        <v>1.5748000099999999</v>
      </c>
      <c r="H10">
        <v>9.9000003020963209E+37</v>
      </c>
      <c r="J10" s="2">
        <f>TREND(Calibration!$A$2:$A$4,Calibration!$B$2:$B$4,C10)</f>
        <v>437.37681822974724</v>
      </c>
      <c r="K10" s="2">
        <f>TREND(Calibration!$A$2:$A$4,Calibration!$C$2:$C$4,E10)</f>
        <v>504.84933178407732</v>
      </c>
      <c r="L10" s="2">
        <f>TREND(Calibration!$A$2:$A$4,Calibration!$D$2:$D$4,G10)</f>
        <v>605.16985206285062</v>
      </c>
    </row>
    <row r="11" spans="1:14" x14ac:dyDescent="0.25">
      <c r="A11">
        <v>45081</v>
      </c>
      <c r="B11">
        <v>14.586000439999999</v>
      </c>
      <c r="C11">
        <v>0.66149997999999999</v>
      </c>
      <c r="D11">
        <v>467.25900268999999</v>
      </c>
      <c r="E11">
        <v>1.3603999600000001</v>
      </c>
      <c r="F11">
        <v>989.35797118999994</v>
      </c>
      <c r="G11">
        <v>1.5699000400000001</v>
      </c>
      <c r="H11">
        <v>9.9000003020963209E+37</v>
      </c>
      <c r="J11" s="2">
        <f>TREND(Calibration!$A$2:$A$4,Calibration!$B$2:$B$4,C11)</f>
        <v>439.65169457304467</v>
      </c>
      <c r="K11" s="2">
        <f>TREND(Calibration!$A$2:$A$4,Calibration!$C$2:$C$4,E11)</f>
        <v>535.42254759244065</v>
      </c>
      <c r="L11" s="2">
        <f>TREND(Calibration!$A$2:$A$4,Calibration!$D$2:$D$4,G11)</f>
        <v>603.14223579420138</v>
      </c>
    </row>
    <row r="12" spans="1:14" x14ac:dyDescent="0.25">
      <c r="A12">
        <v>50082</v>
      </c>
      <c r="B12">
        <v>14.644000050000001</v>
      </c>
      <c r="C12">
        <v>0.65939999000000005</v>
      </c>
      <c r="D12">
        <v>477.08599853999999</v>
      </c>
      <c r="E12">
        <v>1.28750002</v>
      </c>
      <c r="F12">
        <v>848.19598388999998</v>
      </c>
      <c r="G12">
        <v>1.5666999800000001</v>
      </c>
      <c r="H12">
        <v>9.9000003020963209E+37</v>
      </c>
      <c r="J12" s="2">
        <f>TREND(Calibration!$A$2:$A$4,Calibration!$B$2:$B$4,C12)</f>
        <v>438.3605407302569</v>
      </c>
      <c r="K12" s="2">
        <f>TREND(Calibration!$A$2:$A$4,Calibration!$C$2:$C$4,E12)</f>
        <v>506.17339660103346</v>
      </c>
      <c r="L12" s="2">
        <f>TREND(Calibration!$A$2:$A$4,Calibration!$D$2:$D$4,G12)</f>
        <v>601.81804529575879</v>
      </c>
    </row>
    <row r="13" spans="1:14" x14ac:dyDescent="0.25">
      <c r="A13">
        <v>55081</v>
      </c>
      <c r="B13">
        <v>14.711000439999999</v>
      </c>
      <c r="C13">
        <v>0.65780002000000004</v>
      </c>
      <c r="D13">
        <v>623.39300536999997</v>
      </c>
      <c r="E13">
        <v>1.2632000400000001</v>
      </c>
      <c r="F13">
        <v>610.28698729999996</v>
      </c>
      <c r="G13">
        <v>1.5585999500000001</v>
      </c>
      <c r="H13">
        <v>9.9000003020963209E+37</v>
      </c>
      <c r="J13" s="2">
        <f>TREND(Calibration!$A$2:$A$4,Calibration!$B$2:$B$4,C13)</f>
        <v>437.37681822974724</v>
      </c>
      <c r="K13" s="2">
        <f>TREND(Calibration!$A$2:$A$4,Calibration!$C$2:$C$4,E13)</f>
        <v>496.42367960389771</v>
      </c>
      <c r="L13" s="2">
        <f>TREND(Calibration!$A$2:$A$4,Calibration!$D$2:$D$4,G13)</f>
        <v>598.46623852866674</v>
      </c>
    </row>
    <row r="14" spans="1:14" x14ac:dyDescent="0.25">
      <c r="A14">
        <v>60082</v>
      </c>
      <c r="B14">
        <v>14.73200035</v>
      </c>
      <c r="C14">
        <v>0.65670002000000005</v>
      </c>
      <c r="D14">
        <v>9.9000003020963209E+37</v>
      </c>
      <c r="E14">
        <v>1.2615000000000001</v>
      </c>
      <c r="F14">
        <v>460.46099853999999</v>
      </c>
      <c r="G14">
        <v>1.5569000200000001</v>
      </c>
      <c r="H14">
        <v>9.9000003020963209E+37</v>
      </c>
      <c r="J14" s="2">
        <f>TREND(Calibration!$A$2:$A$4,Calibration!$B$2:$B$4,C14)</f>
        <v>436.70049632961121</v>
      </c>
      <c r="K14" s="2">
        <f>TREND(Calibration!$A$2:$A$4,Calibration!$C$2:$C$4,E14)</f>
        <v>495.74158402670747</v>
      </c>
      <c r="L14" s="2">
        <f>TREND(Calibration!$A$2:$A$4,Calibration!$D$2:$D$4,G14)</f>
        <v>597.7628044824246</v>
      </c>
    </row>
    <row r="15" spans="1:14" x14ac:dyDescent="0.25">
      <c r="A15">
        <v>65083</v>
      </c>
      <c r="B15">
        <v>14.75399971</v>
      </c>
      <c r="C15">
        <v>0.65240001999999997</v>
      </c>
      <c r="D15">
        <v>906.80902100000003</v>
      </c>
      <c r="E15">
        <v>1.2755999600000001</v>
      </c>
      <c r="F15">
        <v>320.65399170000001</v>
      </c>
      <c r="G15">
        <v>1.5563999399999999</v>
      </c>
      <c r="H15">
        <v>9.9000003020963209E+37</v>
      </c>
      <c r="J15" s="2">
        <f>TREND(Calibration!$A$2:$A$4,Calibration!$B$2:$B$4,C15)</f>
        <v>434.05669253817041</v>
      </c>
      <c r="K15" s="2">
        <f>TREND(Calibration!$A$2:$A$4,Calibration!$C$2:$C$4,E15)</f>
        <v>501.39881582981741</v>
      </c>
      <c r="L15" s="2">
        <f>TREND(Calibration!$A$2:$A$4,Calibration!$D$2:$D$4,G15)</f>
        <v>597.55587049229268</v>
      </c>
    </row>
    <row r="16" spans="1:14" x14ac:dyDescent="0.25">
      <c r="A16">
        <v>70084</v>
      </c>
      <c r="B16">
        <v>14.836000439999999</v>
      </c>
      <c r="C16">
        <v>0.65399998000000004</v>
      </c>
      <c r="D16">
        <v>751.79901123000002</v>
      </c>
      <c r="E16">
        <v>1.41869998</v>
      </c>
      <c r="F16">
        <v>390.26000977000001</v>
      </c>
      <c r="G16">
        <v>1.5575000000000001</v>
      </c>
      <c r="H16">
        <v>9.9000003020963209E+37</v>
      </c>
      <c r="J16" s="2">
        <f>TREND(Calibration!$A$2:$A$4,Calibration!$B$2:$B$4,C16)</f>
        <v>435.0404088902992</v>
      </c>
      <c r="K16" s="2">
        <f>TREND(Calibration!$A$2:$A$4,Calibration!$C$2:$C$4,E16)</f>
        <v>558.81387120370914</v>
      </c>
      <c r="L16" s="2">
        <f>TREND(Calibration!$A$2:$A$4,Calibration!$D$2:$D$4,G16)</f>
        <v>598.01107726957719</v>
      </c>
    </row>
    <row r="17" spans="1:12" x14ac:dyDescent="0.25">
      <c r="A17">
        <v>75083</v>
      </c>
      <c r="B17">
        <v>14.87899971</v>
      </c>
      <c r="C17">
        <v>0.65240001999999997</v>
      </c>
      <c r="D17">
        <v>834.24597168000003</v>
      </c>
      <c r="E17">
        <v>1.2490999700000001</v>
      </c>
      <c r="F17">
        <v>709.63897704999999</v>
      </c>
      <c r="G17">
        <v>1.55589998</v>
      </c>
      <c r="H17">
        <v>9.9000003020963209E+37</v>
      </c>
      <c r="J17" s="2">
        <f>TREND(Calibration!$A$2:$A$4,Calibration!$B$2:$B$4,C17)</f>
        <v>434.05669253817041</v>
      </c>
      <c r="K17" s="2">
        <f>TREND(Calibration!$A$2:$A$4,Calibration!$C$2:$C$4,E17)</f>
        <v>490.76640366623013</v>
      </c>
      <c r="L17" s="2">
        <f>TREND(Calibration!$A$2:$A$4,Calibration!$D$2:$D$4,G17)</f>
        <v>597.34898615837358</v>
      </c>
    </row>
    <row r="18" spans="1:12" x14ac:dyDescent="0.25">
      <c r="A18">
        <v>80084</v>
      </c>
      <c r="B18">
        <v>14.85499954</v>
      </c>
      <c r="C18">
        <v>0.65020001000000005</v>
      </c>
      <c r="D18">
        <v>9.9000003020963209E+37</v>
      </c>
      <c r="E18">
        <v>1.32149994</v>
      </c>
      <c r="F18">
        <v>72.402999879999996</v>
      </c>
      <c r="G18">
        <v>1.5575000000000001</v>
      </c>
      <c r="H18">
        <v>9.9000003020963209E+37</v>
      </c>
      <c r="J18" s="2">
        <f>TREND(Calibration!$A$2:$A$4,Calibration!$B$2:$B$4,C18)</f>
        <v>432.70404258951754</v>
      </c>
      <c r="K18" s="2">
        <f>TREND(Calibration!$A$2:$A$4,Calibration!$C$2:$C$4,E18)</f>
        <v>519.81495506837598</v>
      </c>
      <c r="L18" s="2">
        <f>TREND(Calibration!$A$2:$A$4,Calibration!$D$2:$D$4,G18)</f>
        <v>598.01107726957719</v>
      </c>
    </row>
    <row r="19" spans="1:12" x14ac:dyDescent="0.25">
      <c r="A19">
        <v>85084</v>
      </c>
      <c r="B19">
        <v>14.864999770000001</v>
      </c>
      <c r="C19">
        <v>0.65289998000000005</v>
      </c>
      <c r="D19">
        <v>317.46398926000001</v>
      </c>
      <c r="E19">
        <v>1.3161</v>
      </c>
      <c r="F19">
        <v>1026.7569580100001</v>
      </c>
      <c r="G19">
        <v>1.5575000000000001</v>
      </c>
      <c r="H19">
        <v>1174.9880371100001</v>
      </c>
      <c r="J19" s="2">
        <f>TREND(Calibration!$A$2:$A$4,Calibration!$B$2:$B$4,C19)</f>
        <v>434.36408699016317</v>
      </c>
      <c r="K19" s="2">
        <f>TREND(Calibration!$A$2:$A$4,Calibration!$C$2:$C$4,E19)</f>
        <v>517.6483735814154</v>
      </c>
      <c r="L19" s="2">
        <f>TREND(Calibration!$A$2:$A$4,Calibration!$D$2:$D$4,G19)</f>
        <v>598.01107726957719</v>
      </c>
    </row>
    <row r="20" spans="1:12" x14ac:dyDescent="0.25">
      <c r="A20">
        <v>90095</v>
      </c>
      <c r="B20">
        <v>14.789999959999999</v>
      </c>
      <c r="C20">
        <v>0.65780002000000004</v>
      </c>
      <c r="D20">
        <v>873.36401366999996</v>
      </c>
      <c r="E20">
        <v>1.3662999899999999</v>
      </c>
      <c r="F20">
        <v>747.52801513999998</v>
      </c>
      <c r="G20">
        <v>1.5542000499999999</v>
      </c>
      <c r="H20">
        <v>9.9000003020963209E+37</v>
      </c>
      <c r="J20" s="2">
        <f>TREND(Calibration!$A$2:$A$4,Calibration!$B$2:$B$4,C20)</f>
        <v>437.37681822974724</v>
      </c>
      <c r="K20" s="2">
        <f>TREND(Calibration!$A$2:$A$4,Calibration!$C$2:$C$4,E20)</f>
        <v>537.7897768154528</v>
      </c>
      <c r="L20" s="2">
        <f>TREND(Calibration!$A$2:$A$4,Calibration!$D$2:$D$4,G20)</f>
        <v>596.64555211213144</v>
      </c>
    </row>
    <row r="21" spans="1:12" x14ac:dyDescent="0.25">
      <c r="A21">
        <v>95084</v>
      </c>
      <c r="B21">
        <v>14.67500019</v>
      </c>
      <c r="C21">
        <v>0.65399998000000004</v>
      </c>
      <c r="D21">
        <v>9.9000003020963209E+37</v>
      </c>
      <c r="E21">
        <v>1.37600005</v>
      </c>
      <c r="F21">
        <v>483.31698607999999</v>
      </c>
      <c r="G21">
        <v>1.55209994</v>
      </c>
      <c r="H21">
        <v>9.9000003020963209E+37</v>
      </c>
      <c r="J21" s="2">
        <f>TREND(Calibration!$A$2:$A$4,Calibration!$B$2:$B$4,C21)</f>
        <v>435.0404088902992</v>
      </c>
      <c r="K21" s="2">
        <f>TREND(Calibration!$A$2:$A$4,Calibration!$C$2:$C$4,E21)</f>
        <v>541.6816664324499</v>
      </c>
      <c r="L21" s="2">
        <f>TREND(Calibration!$A$2:$A$4,Calibration!$D$2:$D$4,G21)</f>
        <v>595.77652287277829</v>
      </c>
    </row>
    <row r="22" spans="1:12" x14ac:dyDescent="0.25">
      <c r="A22">
        <v>100085</v>
      </c>
      <c r="B22">
        <v>14.539999959999999</v>
      </c>
      <c r="C22">
        <v>0.65939999000000005</v>
      </c>
      <c r="D22">
        <v>648.01501465000001</v>
      </c>
      <c r="E22">
        <v>1.29069996</v>
      </c>
      <c r="F22">
        <v>1192.87402344</v>
      </c>
      <c r="G22">
        <v>1.5585999500000001</v>
      </c>
      <c r="H22">
        <v>1178.84997559</v>
      </c>
      <c r="J22" s="2">
        <f>TREND(Calibration!$A$2:$A$4,Calibration!$B$2:$B$4,C22)</f>
        <v>438.3605407302569</v>
      </c>
      <c r="K22" s="2">
        <f>TREND(Calibration!$A$2:$A$4,Calibration!$C$2:$C$4,E22)</f>
        <v>507.45728693377498</v>
      </c>
      <c r="L22" s="2">
        <f>TREND(Calibration!$A$2:$A$4,Calibration!$D$2:$D$4,G22)</f>
        <v>598.46623852866674</v>
      </c>
    </row>
    <row r="23" spans="1:12" x14ac:dyDescent="0.25">
      <c r="A23">
        <v>105085</v>
      </c>
      <c r="B23">
        <v>14.40100002</v>
      </c>
      <c r="C23">
        <v>0.65179997999999995</v>
      </c>
      <c r="D23">
        <v>895.36102295000001</v>
      </c>
      <c r="E23">
        <v>1.3377000100000001</v>
      </c>
      <c r="F23">
        <v>1086.7669677700001</v>
      </c>
      <c r="G23">
        <v>1.5569000200000001</v>
      </c>
      <c r="H23">
        <v>9.9000003020963209E+37</v>
      </c>
      <c r="J23" s="2">
        <f>TREND(Calibration!$A$2:$A$4,Calibration!$B$2:$B$4,C23)</f>
        <v>433.68776509002709</v>
      </c>
      <c r="K23" s="2">
        <f>TREND(Calibration!$A$2:$A$4,Calibration!$C$2:$C$4,E23)</f>
        <v>526.31479983507086</v>
      </c>
      <c r="L23" s="2">
        <f>TREND(Calibration!$A$2:$A$4,Calibration!$D$2:$D$4,G23)</f>
        <v>597.7628044824246</v>
      </c>
    </row>
    <row r="24" spans="1:12" x14ac:dyDescent="0.25">
      <c r="A24">
        <v>110086</v>
      </c>
      <c r="B24">
        <v>14.32600021</v>
      </c>
      <c r="C24">
        <v>0.65289998000000005</v>
      </c>
      <c r="D24">
        <v>1016.60998535</v>
      </c>
      <c r="E24">
        <v>1.33710003</v>
      </c>
      <c r="F24">
        <v>9.9000003020963209E+37</v>
      </c>
      <c r="G24">
        <v>1.55369997</v>
      </c>
      <c r="H24">
        <v>1115.4530029299999</v>
      </c>
      <c r="J24" s="2">
        <f>TREND(Calibration!$A$2:$A$4,Calibration!$B$2:$B$4,C24)</f>
        <v>434.36408699016317</v>
      </c>
      <c r="K24" s="2">
        <f>TREND(Calibration!$A$2:$A$4,Calibration!$C$2:$C$4,E24)</f>
        <v>526.07407390838523</v>
      </c>
      <c r="L24" s="2">
        <f>TREND(Calibration!$A$2:$A$4,Calibration!$D$2:$D$4,G24)</f>
        <v>596.43861812199964</v>
      </c>
    </row>
    <row r="25" spans="1:12" x14ac:dyDescent="0.25">
      <c r="A25">
        <v>115085</v>
      </c>
      <c r="B25">
        <v>14.289999959999999</v>
      </c>
      <c r="C25">
        <v>0.65069997000000002</v>
      </c>
      <c r="D25">
        <v>891.69396973000005</v>
      </c>
      <c r="E25">
        <v>1.36899996</v>
      </c>
      <c r="F25">
        <v>939.58502196999996</v>
      </c>
      <c r="G25">
        <v>1.5514999599999999</v>
      </c>
      <c r="H25">
        <v>9.9000003020963209E+37</v>
      </c>
      <c r="J25" s="2">
        <f>TREND(Calibration!$A$2:$A$4,Calibration!$B$2:$B$4,C25)</f>
        <v>433.01143704151025</v>
      </c>
      <c r="K25" s="2">
        <f>TREND(Calibration!$A$2:$A$4,Calibration!$C$2:$C$4,E25)</f>
        <v>538.87306755893314</v>
      </c>
      <c r="L25" s="2">
        <f>TREND(Calibration!$A$2:$A$4,Calibration!$D$2:$D$4,G25)</f>
        <v>595.5282500856257</v>
      </c>
    </row>
    <row r="26" spans="1:12" x14ac:dyDescent="0.25">
      <c r="A26">
        <v>120085</v>
      </c>
      <c r="B26">
        <v>14.30000019</v>
      </c>
      <c r="C26">
        <v>0.65069997000000002</v>
      </c>
      <c r="D26">
        <v>806.08398437000005</v>
      </c>
      <c r="E26">
        <v>1.3134000299999999</v>
      </c>
      <c r="F26">
        <v>990.81500243999994</v>
      </c>
      <c r="G26">
        <v>1.5618000000000001</v>
      </c>
      <c r="H26">
        <v>9.9000003020963209E+37</v>
      </c>
      <c r="J26" s="2">
        <f>TREND(Calibration!$A$2:$A$4,Calibration!$B$2:$B$4,C26)</f>
        <v>433.01143704151025</v>
      </c>
      <c r="K26" s="2">
        <f>TREND(Calibration!$A$2:$A$4,Calibration!$C$2:$C$4,E26)</f>
        <v>516.56508283793505</v>
      </c>
      <c r="L26" s="2">
        <f>TREND(Calibration!$A$2:$A$4,Calibration!$D$2:$D$4,G26)</f>
        <v>599.7904248890917</v>
      </c>
    </row>
    <row r="27" spans="1:12" x14ac:dyDescent="0.25">
      <c r="A27">
        <v>125086</v>
      </c>
      <c r="B27">
        <v>14.31299973</v>
      </c>
      <c r="C27">
        <v>0.65880000999999999</v>
      </c>
      <c r="D27">
        <v>385.41699218999997</v>
      </c>
      <c r="E27">
        <v>1.3495999599999999</v>
      </c>
      <c r="F27">
        <v>9.9000003020963209E+37</v>
      </c>
      <c r="G27">
        <v>1.5618000000000001</v>
      </c>
      <c r="H27">
        <v>1275.95800781</v>
      </c>
      <c r="J27" s="2">
        <f>TREND(Calibration!$A$2:$A$4,Calibration!$B$2:$B$4,C27)</f>
        <v>437.99165017239903</v>
      </c>
      <c r="K27" s="2">
        <f>TREND(Calibration!$A$2:$A$4,Calibration!$C$2:$C$4,E27)</f>
        <v>531.08933647172921</v>
      </c>
      <c r="L27" s="2">
        <f>TREND(Calibration!$A$2:$A$4,Calibration!$D$2:$D$4,G27)</f>
        <v>599.7904248890917</v>
      </c>
    </row>
    <row r="28" spans="1:12" x14ac:dyDescent="0.25">
      <c r="A28">
        <v>130086</v>
      </c>
      <c r="B28">
        <v>14.352000240000001</v>
      </c>
      <c r="C28">
        <v>0.66049999000000004</v>
      </c>
      <c r="D28">
        <v>614.80401611000002</v>
      </c>
      <c r="E28">
        <v>1.3495999599999999</v>
      </c>
      <c r="F28">
        <v>9.9000003020963209E+37</v>
      </c>
      <c r="G28">
        <v>1.56719995</v>
      </c>
      <c r="H28">
        <v>1206.3850097699999</v>
      </c>
      <c r="J28" s="2">
        <f>TREND(Calibration!$A$2:$A$4,Calibration!$B$2:$B$4,C28)</f>
        <v>439.03686263039287</v>
      </c>
      <c r="K28" s="2">
        <f>TREND(Calibration!$A$2:$A$4,Calibration!$C$2:$C$4,E28)</f>
        <v>531.08933647172921</v>
      </c>
      <c r="L28" s="2">
        <f>TREND(Calibration!$A$2:$A$4,Calibration!$D$2:$D$4,G28)</f>
        <v>602.02493376769564</v>
      </c>
    </row>
    <row r="29" spans="1:12" x14ac:dyDescent="0.25">
      <c r="A29">
        <v>135085</v>
      </c>
      <c r="B29">
        <v>14.39099979</v>
      </c>
      <c r="C29">
        <v>0.66100000999999997</v>
      </c>
      <c r="D29">
        <v>567.77697753999996</v>
      </c>
      <c r="E29">
        <v>1.4164999700000001</v>
      </c>
      <c r="F29">
        <v>9.9000003020963209E+37</v>
      </c>
      <c r="G29">
        <v>1.5742000300000001</v>
      </c>
      <c r="H29">
        <v>9.9000003020963209E+37</v>
      </c>
      <c r="J29" s="2">
        <f>TREND(Calibration!$A$2:$A$4,Calibration!$B$2:$B$4,C29)</f>
        <v>439.34429397267104</v>
      </c>
      <c r="K29" s="2">
        <f>TREND(Calibration!$A$2:$A$4,Calibration!$C$2:$C$4,E29)</f>
        <v>557.93117603725773</v>
      </c>
      <c r="L29" s="2">
        <f>TREND(Calibration!$A$2:$A$4,Calibration!$D$2:$D$4,G29)</f>
        <v>604.92157927569815</v>
      </c>
    </row>
    <row r="30" spans="1:12" x14ac:dyDescent="0.25">
      <c r="A30">
        <v>140086</v>
      </c>
      <c r="B30">
        <v>14.524000170000001</v>
      </c>
      <c r="C30">
        <v>0.66589999</v>
      </c>
      <c r="D30">
        <v>138.70100403000001</v>
      </c>
      <c r="E30">
        <v>1.3377000100000001</v>
      </c>
      <c r="F30">
        <v>9.9000003020963209E+37</v>
      </c>
      <c r="G30">
        <v>1.5801999600000001</v>
      </c>
      <c r="H30">
        <v>1104.3129882799999</v>
      </c>
      <c r="J30" s="2">
        <f>TREND(Calibration!$A$2:$A$4,Calibration!$B$2:$B$4,C30)</f>
        <v>442.35698832196965</v>
      </c>
      <c r="K30" s="2">
        <f>TREND(Calibration!$A$2:$A$4,Calibration!$C$2:$C$4,E30)</f>
        <v>526.31479983507086</v>
      </c>
      <c r="L30" s="2">
        <f>TREND(Calibration!$A$2:$A$4,Calibration!$D$2:$D$4,G30)</f>
        <v>607.40436094145468</v>
      </c>
    </row>
    <row r="31" spans="1:12" x14ac:dyDescent="0.25">
      <c r="A31">
        <v>145085</v>
      </c>
      <c r="B31">
        <v>14.52999973</v>
      </c>
      <c r="C31">
        <v>0.65990000999999998</v>
      </c>
      <c r="D31">
        <v>1104.0620117200001</v>
      </c>
      <c r="E31">
        <v>1.3204</v>
      </c>
      <c r="F31">
        <v>900.55798340000001</v>
      </c>
      <c r="G31">
        <v>1.5829000499999999</v>
      </c>
      <c r="H31">
        <v>9.9000003020963209E+37</v>
      </c>
      <c r="J31" s="2">
        <f>TREND(Calibration!$A$2:$A$4,Calibration!$B$2:$B$4,C31)</f>
        <v>438.66797207253501</v>
      </c>
      <c r="K31" s="2">
        <f>TREND(Calibration!$A$2:$A$4,Calibration!$C$2:$C$4,E31)</f>
        <v>519.37363356466165</v>
      </c>
      <c r="L31" s="2">
        <f>TREND(Calibration!$A$2:$A$4,Calibration!$D$2:$D$4,G31)</f>
        <v>608.52166296796031</v>
      </c>
    </row>
    <row r="32" spans="1:12" x14ac:dyDescent="0.25">
      <c r="A32">
        <v>150086</v>
      </c>
      <c r="B32">
        <v>14.623999599999999</v>
      </c>
      <c r="C32">
        <v>0.66589999</v>
      </c>
      <c r="D32">
        <v>102.20800018</v>
      </c>
      <c r="E32">
        <v>1.3161</v>
      </c>
      <c r="F32">
        <v>9.9000003020963209E+37</v>
      </c>
      <c r="G32">
        <v>1.5872000500000001</v>
      </c>
      <c r="H32">
        <v>1050.0600585899999</v>
      </c>
      <c r="J32" s="2">
        <f>TREND(Calibration!$A$2:$A$4,Calibration!$B$2:$B$4,C32)</f>
        <v>442.35698832196965</v>
      </c>
      <c r="K32" s="2">
        <f>TREND(Calibration!$A$2:$A$4,Calibration!$C$2:$C$4,E32)</f>
        <v>517.6483735814154</v>
      </c>
      <c r="L32" s="2">
        <f>TREND(Calibration!$A$2:$A$4,Calibration!$D$2:$D$4,G32)</f>
        <v>610.30101058747482</v>
      </c>
    </row>
    <row r="33" spans="1:12" x14ac:dyDescent="0.25">
      <c r="A33">
        <v>155086</v>
      </c>
      <c r="B33">
        <v>14.623999599999999</v>
      </c>
      <c r="C33">
        <v>0.66259997999999998</v>
      </c>
      <c r="D33">
        <v>1166.44299316</v>
      </c>
      <c r="E33">
        <v>1.3100999600000001</v>
      </c>
      <c r="F33">
        <v>778.04302978999999</v>
      </c>
      <c r="G33">
        <v>1.58990002</v>
      </c>
      <c r="H33">
        <v>9.9000003020963209E+37</v>
      </c>
      <c r="J33" s="2">
        <f>TREND(Calibration!$A$2:$A$4,Calibration!$B$2:$B$4,C33)</f>
        <v>440.3280164731807</v>
      </c>
      <c r="K33" s="2">
        <f>TREND(Calibration!$A$2:$A$4,Calibration!$C$2:$C$4,E33)</f>
        <v>515.24101802097903</v>
      </c>
      <c r="L33" s="2">
        <f>TREND(Calibration!$A$2:$A$4,Calibration!$D$2:$D$4,G33)</f>
        <v>611.41826295776798</v>
      </c>
    </row>
    <row r="34" spans="1:12" x14ac:dyDescent="0.25">
      <c r="A34">
        <v>160086</v>
      </c>
      <c r="B34">
        <v>14.670000079999999</v>
      </c>
      <c r="C34">
        <v>0.65990000999999998</v>
      </c>
      <c r="D34">
        <v>880.68701171999999</v>
      </c>
      <c r="E34">
        <v>1.3187999699999999</v>
      </c>
      <c r="F34">
        <v>889.75897216999999</v>
      </c>
      <c r="G34">
        <v>1.58990002</v>
      </c>
      <c r="H34">
        <v>9.9000003020963209E+37</v>
      </c>
      <c r="J34" s="2">
        <f>TREND(Calibration!$A$2:$A$4,Calibration!$B$2:$B$4,C34)</f>
        <v>438.66797207253501</v>
      </c>
      <c r="K34" s="2">
        <f>TREND(Calibration!$A$2:$A$4,Calibration!$C$2:$C$4,E34)</f>
        <v>518.73166432489563</v>
      </c>
      <c r="L34" s="2">
        <f>TREND(Calibration!$A$2:$A$4,Calibration!$D$2:$D$4,G34)</f>
        <v>611.41826295776798</v>
      </c>
    </row>
    <row r="35" spans="1:12" x14ac:dyDescent="0.25">
      <c r="A35">
        <v>165087</v>
      </c>
      <c r="B35">
        <v>14.751000400000001</v>
      </c>
      <c r="C35">
        <v>0.65780002000000004</v>
      </c>
      <c r="D35">
        <v>756.13598633000004</v>
      </c>
      <c r="E35">
        <v>1.2928999699999999</v>
      </c>
      <c r="F35">
        <v>579.77899170000001</v>
      </c>
      <c r="G35">
        <v>1.59099996</v>
      </c>
      <c r="H35">
        <v>9.9000003020963209E+37</v>
      </c>
      <c r="J35" s="2">
        <f>TREND(Calibration!$A$2:$A$4,Calibration!$B$2:$B$4,C35)</f>
        <v>437.37681822974724</v>
      </c>
      <c r="K35" s="2">
        <f>TREND(Calibration!$A$2:$A$4,Calibration!$C$2:$C$4,E35)</f>
        <v>508.33998210022651</v>
      </c>
      <c r="L35" s="2">
        <f>TREND(Calibration!$A$2:$A$4,Calibration!$D$2:$D$4,G35)</f>
        <v>611.87342007883979</v>
      </c>
    </row>
    <row r="36" spans="1:12" x14ac:dyDescent="0.25">
      <c r="A36">
        <v>170098</v>
      </c>
      <c r="B36">
        <v>14.87100029</v>
      </c>
      <c r="C36">
        <v>0.66640001999999998</v>
      </c>
      <c r="D36">
        <v>345.63400268999999</v>
      </c>
      <c r="E36">
        <v>1.3063999399999999</v>
      </c>
      <c r="F36">
        <v>1051.15197754</v>
      </c>
      <c r="G36">
        <v>1.5903999799999999</v>
      </c>
      <c r="H36">
        <v>9.9000003020963209E+37</v>
      </c>
      <c r="J36" s="2">
        <f>TREND(Calibration!$A$2:$A$4,Calibration!$B$2:$B$4,C36)</f>
        <v>442.66442581262874</v>
      </c>
      <c r="K36" s="2">
        <f>TREND(Calibration!$A$2:$A$4,Calibration!$C$2:$C$4,E36)</f>
        <v>513.75648396441829</v>
      </c>
      <c r="L36" s="2">
        <f>TREND(Calibration!$A$2:$A$4,Calibration!$D$2:$D$4,G36)</f>
        <v>611.62514729168709</v>
      </c>
    </row>
    <row r="37" spans="1:12" x14ac:dyDescent="0.25">
      <c r="A37">
        <v>175088</v>
      </c>
      <c r="B37">
        <v>14.864999770000001</v>
      </c>
      <c r="C37">
        <v>0.66149997999999999</v>
      </c>
      <c r="D37">
        <v>1091.4639892600001</v>
      </c>
      <c r="E37">
        <v>1.33819997</v>
      </c>
      <c r="F37">
        <v>762.32800293000003</v>
      </c>
      <c r="G37">
        <v>1.59370005</v>
      </c>
      <c r="H37">
        <v>9.9000003020963209E+37</v>
      </c>
      <c r="J37" s="2">
        <f>TREND(Calibration!$A$2:$A$4,Calibration!$B$2:$B$4,C37)</f>
        <v>439.65169457304467</v>
      </c>
      <c r="K37" s="2">
        <f>TREND(Calibration!$A$2:$A$4,Calibration!$C$2:$C$4,E37)</f>
        <v>526.51539541209956</v>
      </c>
      <c r="L37" s="2">
        <f>TREND(Calibration!$A$2:$A$4,Calibration!$D$2:$D$4,G37)</f>
        <v>612.99072210534553</v>
      </c>
    </row>
    <row r="38" spans="1:12" x14ac:dyDescent="0.25">
      <c r="A38">
        <v>180087</v>
      </c>
      <c r="B38">
        <v>14.852000240000001</v>
      </c>
      <c r="C38">
        <v>0.66100000999999997</v>
      </c>
      <c r="D38">
        <v>1016.0869751</v>
      </c>
      <c r="E38">
        <v>1.3047000200000001</v>
      </c>
      <c r="F38">
        <v>758.39202881000006</v>
      </c>
      <c r="G38">
        <v>1.5925999900000001</v>
      </c>
      <c r="H38">
        <v>9.9000003020963209E+37</v>
      </c>
      <c r="J38" s="2">
        <f>TREND(Calibration!$A$2:$A$4,Calibration!$B$2:$B$4,C38)</f>
        <v>439.34429397267104</v>
      </c>
      <c r="K38" s="2">
        <f>TREND(Calibration!$A$2:$A$4,Calibration!$C$2:$C$4,E38)</f>
        <v>513.07443653401833</v>
      </c>
      <c r="L38" s="2">
        <f>TREND(Calibration!$A$2:$A$4,Calibration!$D$2:$D$4,G38)</f>
        <v>612.53551532806114</v>
      </c>
    </row>
    <row r="39" spans="1:12" x14ac:dyDescent="0.25">
      <c r="A39">
        <v>185087</v>
      </c>
      <c r="B39">
        <v>14.835000040000001</v>
      </c>
      <c r="C39">
        <v>0.66210002000000001</v>
      </c>
      <c r="D39">
        <v>327.85000609999997</v>
      </c>
      <c r="E39">
        <v>1.2702000099999999</v>
      </c>
      <c r="F39">
        <v>9.9000003020963209E+37</v>
      </c>
      <c r="G39">
        <v>1.59529996</v>
      </c>
      <c r="H39">
        <v>1010.88397217</v>
      </c>
      <c r="J39" s="2">
        <f>TREND(Calibration!$A$2:$A$4,Calibration!$B$2:$B$4,C39)</f>
        <v>440.02062202118799</v>
      </c>
      <c r="K39" s="2">
        <f>TREND(Calibration!$A$2:$A$4,Calibration!$C$2:$C$4,E39)</f>
        <v>499.23223033062419</v>
      </c>
      <c r="L39" s="2">
        <f>TREND(Calibration!$A$2:$A$4,Calibration!$D$2:$D$4,G39)</f>
        <v>613.65276769835418</v>
      </c>
    </row>
    <row r="40" spans="1:12" x14ac:dyDescent="0.25">
      <c r="A40">
        <v>190087</v>
      </c>
      <c r="B40">
        <v>14.74400043</v>
      </c>
      <c r="C40">
        <v>0.66149997999999999</v>
      </c>
      <c r="D40">
        <v>802.51397704999999</v>
      </c>
      <c r="E40">
        <v>1.25020003</v>
      </c>
      <c r="F40">
        <v>1082.3719482399999</v>
      </c>
      <c r="G40">
        <v>1.5958000400000001</v>
      </c>
      <c r="H40">
        <v>9.9000003020963209E+37</v>
      </c>
      <c r="J40" s="2">
        <f>TREND(Calibration!$A$2:$A$4,Calibration!$B$2:$B$4,C40)</f>
        <v>439.65169457304467</v>
      </c>
      <c r="K40" s="2">
        <f>TREND(Calibration!$A$2:$A$4,Calibration!$C$2:$C$4,E40)</f>
        <v>491.20777331673469</v>
      </c>
      <c r="L40" s="2">
        <f>TREND(Calibration!$A$2:$A$4,Calibration!$D$2:$D$4,G40)</f>
        <v>613.85970168848598</v>
      </c>
    </row>
    <row r="41" spans="1:12" x14ac:dyDescent="0.25">
      <c r="A41">
        <v>195087</v>
      </c>
      <c r="B41">
        <v>14.62100029</v>
      </c>
      <c r="C41">
        <v>0.66259997999999998</v>
      </c>
      <c r="D41">
        <v>987.46002196999996</v>
      </c>
      <c r="E41">
        <v>1.2733999499999999</v>
      </c>
      <c r="F41">
        <v>1169.60705566</v>
      </c>
      <c r="G41">
        <v>1.5915000399999999</v>
      </c>
      <c r="H41">
        <v>9.9000003020963209E+37</v>
      </c>
      <c r="J41" s="2">
        <f>TREND(Calibration!$A$2:$A$4,Calibration!$B$2:$B$4,C41)</f>
        <v>440.3280164731807</v>
      </c>
      <c r="K41" s="2">
        <f>TREND(Calibration!$A$2:$A$4,Calibration!$C$2:$C$4,E41)</f>
        <v>500.51612066336583</v>
      </c>
      <c r="L41" s="2">
        <f>TREND(Calibration!$A$2:$A$4,Calibration!$D$2:$D$4,G41)</f>
        <v>612.08035406897147</v>
      </c>
    </row>
    <row r="42" spans="1:12" x14ac:dyDescent="0.25">
      <c r="A42">
        <v>200098</v>
      </c>
      <c r="B42">
        <v>14.416999819999999</v>
      </c>
      <c r="C42">
        <v>0.65399998000000004</v>
      </c>
      <c r="D42">
        <v>9.9000003020963209E+37</v>
      </c>
      <c r="E42">
        <v>1.2567000399999999</v>
      </c>
      <c r="F42">
        <v>674.17797852000001</v>
      </c>
      <c r="G42">
        <v>1.5903999799999999</v>
      </c>
      <c r="H42">
        <v>9.9000003020963209E+37</v>
      </c>
      <c r="J42" s="2">
        <f>TREND(Calibration!$A$2:$A$4,Calibration!$B$2:$B$4,C42)</f>
        <v>435.0404088902992</v>
      </c>
      <c r="K42" s="2">
        <f>TREND(Calibration!$A$2:$A$4,Calibration!$C$2:$C$4,E42)</f>
        <v>493.8157284664324</v>
      </c>
      <c r="L42" s="2">
        <f>TREND(Calibration!$A$2:$A$4,Calibration!$D$2:$D$4,G42)</f>
        <v>611.62514729168709</v>
      </c>
    </row>
    <row r="43" spans="1:12" x14ac:dyDescent="0.25">
      <c r="A43">
        <v>205088</v>
      </c>
      <c r="B43">
        <v>14.364999770000001</v>
      </c>
      <c r="C43">
        <v>0.65829998000000001</v>
      </c>
      <c r="D43">
        <v>482.79199218999997</v>
      </c>
      <c r="E43">
        <v>1.2788000100000001</v>
      </c>
      <c r="F43">
        <v>9.9000003020963209E+37</v>
      </c>
      <c r="G43">
        <v>1.59099996</v>
      </c>
      <c r="H43">
        <v>9.9000003020963209E+37</v>
      </c>
      <c r="J43" s="2">
        <f>TREND(Calibration!$A$2:$A$4,Calibration!$B$2:$B$4,C43)</f>
        <v>437.68421268173995</v>
      </c>
      <c r="K43" s="2">
        <f>TREND(Calibration!$A$2:$A$4,Calibration!$C$2:$C$4,E43)</f>
        <v>502.68275029711674</v>
      </c>
      <c r="L43" s="2">
        <f>TREND(Calibration!$A$2:$A$4,Calibration!$D$2:$D$4,G43)</f>
        <v>611.87342007883979</v>
      </c>
    </row>
    <row r="44" spans="1:12" x14ac:dyDescent="0.25">
      <c r="A44">
        <v>210087</v>
      </c>
      <c r="B44">
        <v>14.32600021</v>
      </c>
      <c r="C44">
        <v>0.66369997999999997</v>
      </c>
      <c r="D44">
        <v>1323.45996094</v>
      </c>
      <c r="E44">
        <v>1.32529998</v>
      </c>
      <c r="F44">
        <v>1207.9069824200001</v>
      </c>
      <c r="G44">
        <v>1.5877000100000001</v>
      </c>
      <c r="H44">
        <v>1248.0090332</v>
      </c>
      <c r="J44" s="2">
        <f>TREND(Calibration!$A$2:$A$4,Calibration!$B$2:$B$4,C44)</f>
        <v>441.00433837331673</v>
      </c>
      <c r="K44" s="2">
        <f>TREND(Calibration!$A$2:$A$4,Calibration!$C$2:$C$4,E44)</f>
        <v>521.33961947459352</v>
      </c>
      <c r="L44" s="2">
        <f>TREND(Calibration!$A$2:$A$4,Calibration!$D$2:$D$4,G44)</f>
        <v>610.50789492139404</v>
      </c>
    </row>
    <row r="45" spans="1:12" x14ac:dyDescent="0.25">
      <c r="A45">
        <v>215087</v>
      </c>
      <c r="B45">
        <v>14.338999749999999</v>
      </c>
      <c r="C45">
        <v>0.66589999</v>
      </c>
      <c r="D45">
        <v>747.02600098000005</v>
      </c>
      <c r="E45">
        <v>1.3436000299999999</v>
      </c>
      <c r="F45">
        <v>9.9000003020963209E+37</v>
      </c>
      <c r="G45">
        <v>1.59099996</v>
      </c>
      <c r="H45">
        <v>9.9000003020963209E+37</v>
      </c>
      <c r="J45" s="2">
        <f>TREND(Calibration!$A$2:$A$4,Calibration!$B$2:$B$4,C45)</f>
        <v>442.35698832196965</v>
      </c>
      <c r="K45" s="2">
        <f>TREND(Calibration!$A$2:$A$4,Calibration!$C$2:$C$4,E45)</f>
        <v>528.68202504585042</v>
      </c>
      <c r="L45" s="2">
        <f>TREND(Calibration!$A$2:$A$4,Calibration!$D$2:$D$4,G45)</f>
        <v>611.87342007883979</v>
      </c>
    </row>
    <row r="46" spans="1:12" x14ac:dyDescent="0.25">
      <c r="A46">
        <v>220088</v>
      </c>
      <c r="B46">
        <v>14.368000029999999</v>
      </c>
      <c r="C46">
        <v>0.66750001999999997</v>
      </c>
      <c r="D46">
        <v>986.06896973000005</v>
      </c>
      <c r="E46">
        <v>1.3566000499999999</v>
      </c>
      <c r="F46">
        <v>9.9000003020963209E+37</v>
      </c>
      <c r="G46">
        <v>1.5903999799999999</v>
      </c>
      <c r="H46">
        <v>1247.91503906</v>
      </c>
      <c r="J46" s="2">
        <f>TREND(Calibration!$A$2:$A$4,Calibration!$B$2:$B$4,C46)</f>
        <v>443.34074771276477</v>
      </c>
      <c r="K46" s="2">
        <f>TREND(Calibration!$A$2:$A$4,Calibration!$C$2:$C$4,E46)</f>
        <v>533.89793534524597</v>
      </c>
      <c r="L46" s="2">
        <f>TREND(Calibration!$A$2:$A$4,Calibration!$D$2:$D$4,G46)</f>
        <v>611.62514729168709</v>
      </c>
    </row>
    <row r="47" spans="1:12" x14ac:dyDescent="0.25">
      <c r="A47">
        <v>225088</v>
      </c>
      <c r="B47">
        <v>14.40100002</v>
      </c>
      <c r="C47">
        <v>0.67449999000000005</v>
      </c>
      <c r="D47">
        <v>551.24700928000004</v>
      </c>
      <c r="E47">
        <v>1.2965999800000001</v>
      </c>
      <c r="F47">
        <v>1214.9909668</v>
      </c>
      <c r="G47">
        <v>1.59200001</v>
      </c>
      <c r="H47">
        <v>9.9000003020963209E+37</v>
      </c>
      <c r="J47" s="2">
        <f>TREND(Calibration!$A$2:$A$4,Calibration!$B$2:$B$4,C47)</f>
        <v>447.6445959048512</v>
      </c>
      <c r="K47" s="2">
        <f>TREND(Calibration!$A$2:$A$4,Calibration!$C$2:$C$4,E47)</f>
        <v>509.82451214455466</v>
      </c>
      <c r="L47" s="2">
        <f>TREND(Calibration!$A$2:$A$4,Calibration!$D$2:$D$4,G47)</f>
        <v>612.28724254090844</v>
      </c>
    </row>
    <row r="48" spans="1:12" x14ac:dyDescent="0.25">
      <c r="A48">
        <v>230088</v>
      </c>
      <c r="B48">
        <v>14.449000359999999</v>
      </c>
      <c r="C48">
        <v>0.67400002000000003</v>
      </c>
      <c r="D48">
        <v>895.95202637</v>
      </c>
      <c r="E48">
        <v>1.26859999</v>
      </c>
      <c r="F48">
        <v>1160.1180419899999</v>
      </c>
      <c r="G48">
        <v>1.59529996</v>
      </c>
      <c r="H48">
        <v>1216.5360107399999</v>
      </c>
      <c r="J48" s="2">
        <f>TREND(Calibration!$A$2:$A$4,Calibration!$B$2:$B$4,C48)</f>
        <v>447.33719530447758</v>
      </c>
      <c r="K48" s="2">
        <f>TREND(Calibration!$A$2:$A$4,Calibration!$C$2:$C$4,E48)</f>
        <v>498.59026510309081</v>
      </c>
      <c r="L48" s="2">
        <f>TREND(Calibration!$A$2:$A$4,Calibration!$D$2:$D$4,G48)</f>
        <v>613.65276769835418</v>
      </c>
    </row>
    <row r="49" spans="1:12" x14ac:dyDescent="0.25">
      <c r="A49">
        <v>235088</v>
      </c>
      <c r="B49">
        <v>14.477999690000001</v>
      </c>
      <c r="C49">
        <v>0.67720002000000001</v>
      </c>
      <c r="D49">
        <v>944.83099364999998</v>
      </c>
      <c r="E49">
        <v>1.2663999800000001</v>
      </c>
      <c r="F49">
        <v>9.9000003020963209E+37</v>
      </c>
      <c r="G49">
        <v>1.59529996</v>
      </c>
      <c r="H49">
        <v>9.9000003020963209E+37</v>
      </c>
      <c r="J49" s="2">
        <f>TREND(Calibration!$A$2:$A$4,Calibration!$B$2:$B$4,C49)</f>
        <v>449.30467719578235</v>
      </c>
      <c r="K49" s="2">
        <f>TREND(Calibration!$A$2:$A$4,Calibration!$C$2:$C$4,E49)</f>
        <v>497.70756993663935</v>
      </c>
      <c r="L49" s="2">
        <f>TREND(Calibration!$A$2:$A$4,Calibration!$D$2:$D$4,G49)</f>
        <v>613.65276769835418</v>
      </c>
    </row>
    <row r="50" spans="1:12" x14ac:dyDescent="0.25">
      <c r="A50">
        <v>240088</v>
      </c>
      <c r="B50">
        <v>14.50800037</v>
      </c>
      <c r="C50">
        <v>0.67339998000000001</v>
      </c>
      <c r="D50">
        <v>1009.63800049</v>
      </c>
      <c r="E50">
        <v>1.2706999800000001</v>
      </c>
      <c r="F50">
        <v>9.9000003020963209E+37</v>
      </c>
      <c r="G50">
        <v>1.6017999599999999</v>
      </c>
      <c r="H50">
        <v>1304.5649414100001</v>
      </c>
      <c r="J50" s="2">
        <f>TREND(Calibration!$A$2:$A$4,Calibration!$B$2:$B$4,C50)</f>
        <v>446.96826785633431</v>
      </c>
      <c r="K50" s="2">
        <f>TREND(Calibration!$A$2:$A$4,Calibration!$C$2:$C$4,E50)</f>
        <v>499.43282991988553</v>
      </c>
      <c r="L50" s="2">
        <f>TREND(Calibration!$A$2:$A$4,Calibration!$D$2:$D$4,G50)</f>
        <v>616.34247921622477</v>
      </c>
    </row>
    <row r="51" spans="1:12" x14ac:dyDescent="0.25">
      <c r="A51">
        <v>245087</v>
      </c>
      <c r="B51">
        <v>14.494999890000001</v>
      </c>
      <c r="C51">
        <v>0.67129998999999996</v>
      </c>
      <c r="D51">
        <v>906.75402831999997</v>
      </c>
      <c r="E51">
        <v>1.3177000299999999</v>
      </c>
      <c r="F51">
        <v>1354.5560302700001</v>
      </c>
      <c r="G51">
        <v>1.6007000199999999</v>
      </c>
      <c r="H51">
        <v>1259.55895996</v>
      </c>
      <c r="J51" s="2">
        <f>TREND(Calibration!$A$2:$A$4,Calibration!$B$2:$B$4,C51)</f>
        <v>445.67711401354643</v>
      </c>
      <c r="K51" s="2">
        <f>TREND(Calibration!$A$2:$A$4,Calibration!$C$2:$C$4,E51)</f>
        <v>518.2903428211813</v>
      </c>
      <c r="L51" s="2">
        <f>TREND(Calibration!$A$2:$A$4,Calibration!$D$2:$D$4,G51)</f>
        <v>615.88732209515297</v>
      </c>
    </row>
    <row r="52" spans="1:12" x14ac:dyDescent="0.25">
      <c r="A52">
        <v>250088</v>
      </c>
      <c r="B52">
        <v>14.49100018</v>
      </c>
      <c r="C52">
        <v>0.66100000999999997</v>
      </c>
      <c r="D52">
        <v>1242.0670166</v>
      </c>
      <c r="E52">
        <v>1.2745000099999999</v>
      </c>
      <c r="F52">
        <v>1169.13793945</v>
      </c>
      <c r="G52">
        <v>1.59370005</v>
      </c>
      <c r="H52">
        <v>1370.7709960899999</v>
      </c>
      <c r="J52" s="2">
        <f>TREND(Calibration!$A$2:$A$4,Calibration!$B$2:$B$4,C52)</f>
        <v>439.34429397267104</v>
      </c>
      <c r="K52" s="2">
        <f>TREND(Calibration!$A$2:$A$4,Calibration!$C$2:$C$4,E52)</f>
        <v>500.95749031387038</v>
      </c>
      <c r="L52" s="2">
        <f>TREND(Calibration!$A$2:$A$4,Calibration!$D$2:$D$4,G52)</f>
        <v>612.99072210534553</v>
      </c>
    </row>
    <row r="53" spans="1:12" x14ac:dyDescent="0.25">
      <c r="A53">
        <v>255088</v>
      </c>
      <c r="B53">
        <v>14.539999959999999</v>
      </c>
      <c r="C53">
        <v>0.65780002000000004</v>
      </c>
      <c r="D53">
        <v>9.9000003020963209E+37</v>
      </c>
      <c r="E53">
        <v>1.3100999600000001</v>
      </c>
      <c r="F53">
        <v>350.49600220000002</v>
      </c>
      <c r="G53">
        <v>1.5903999799999999</v>
      </c>
      <c r="H53">
        <v>9.9000003020963209E+37</v>
      </c>
      <c r="J53" s="2">
        <f>TREND(Calibration!$A$2:$A$4,Calibration!$B$2:$B$4,C53)</f>
        <v>437.37681822974724</v>
      </c>
      <c r="K53" s="2">
        <f>TREND(Calibration!$A$2:$A$4,Calibration!$C$2:$C$4,E53)</f>
        <v>515.24101802097903</v>
      </c>
      <c r="L53" s="2">
        <f>TREND(Calibration!$A$2:$A$4,Calibration!$D$2:$D$4,G53)</f>
        <v>611.62514729168709</v>
      </c>
    </row>
    <row r="54" spans="1:12" x14ac:dyDescent="0.25">
      <c r="A54">
        <v>260087</v>
      </c>
      <c r="B54">
        <v>14.618000029999999</v>
      </c>
      <c r="C54">
        <v>0.65339999999999998</v>
      </c>
      <c r="D54">
        <v>9.9000003020963209E+37</v>
      </c>
      <c r="E54">
        <v>1.33710003</v>
      </c>
      <c r="F54">
        <v>827.89398193</v>
      </c>
      <c r="G54">
        <v>1.58990002</v>
      </c>
      <c r="H54">
        <v>1329.60998535</v>
      </c>
      <c r="J54" s="2">
        <f>TREND(Calibration!$A$2:$A$4,Calibration!$B$2:$B$4,C54)</f>
        <v>434.67151833244134</v>
      </c>
      <c r="K54" s="2">
        <f>TREND(Calibration!$A$2:$A$4,Calibration!$C$2:$C$4,E54)</f>
        <v>526.07407390838523</v>
      </c>
      <c r="L54" s="2">
        <f>TREND(Calibration!$A$2:$A$4,Calibration!$D$2:$D$4,G54)</f>
        <v>611.41826295776798</v>
      </c>
    </row>
    <row r="55" spans="1:12" x14ac:dyDescent="0.25">
      <c r="A55">
        <v>265088</v>
      </c>
      <c r="B55">
        <v>14.68000031</v>
      </c>
      <c r="C55">
        <v>0.64910000999999995</v>
      </c>
      <c r="D55">
        <v>1356.1590576200001</v>
      </c>
      <c r="E55">
        <v>1.2841999500000001</v>
      </c>
      <c r="F55">
        <v>-43.187999730000001</v>
      </c>
      <c r="G55">
        <v>1.59850001</v>
      </c>
      <c r="H55">
        <v>9.9000003020963209E+37</v>
      </c>
      <c r="J55" s="2">
        <f>TREND(Calibration!$A$2:$A$4,Calibration!$B$2:$B$4,C55)</f>
        <v>432.02772068938145</v>
      </c>
      <c r="K55" s="2">
        <f>TREND(Calibration!$A$2:$A$4,Calibration!$C$2:$C$4,E55)</f>
        <v>504.84933178407732</v>
      </c>
      <c r="L55" s="2">
        <f>TREND(Calibration!$A$2:$A$4,Calibration!$D$2:$D$4,G55)</f>
        <v>614.97695405877914</v>
      </c>
    </row>
    <row r="56" spans="1:12" x14ac:dyDescent="0.25">
      <c r="A56">
        <v>270100</v>
      </c>
      <c r="B56">
        <v>14.85499954</v>
      </c>
      <c r="C56">
        <v>0.65339999999999998</v>
      </c>
      <c r="D56">
        <v>284.90899658000001</v>
      </c>
      <c r="E56">
        <v>1.3566000499999999</v>
      </c>
      <c r="F56">
        <v>9.9000003020963209E+37</v>
      </c>
      <c r="G56">
        <v>1.6001000400000001</v>
      </c>
      <c r="H56">
        <v>878.81701659999999</v>
      </c>
      <c r="J56" s="2">
        <f>TREND(Calibration!$A$2:$A$4,Calibration!$B$2:$B$4,C56)</f>
        <v>434.67151833244134</v>
      </c>
      <c r="K56" s="2">
        <f>TREND(Calibration!$A$2:$A$4,Calibration!$C$2:$C$4,E56)</f>
        <v>533.89793534524597</v>
      </c>
      <c r="L56" s="2">
        <f>TREND(Calibration!$A$2:$A$4,Calibration!$D$2:$D$4,G56)</f>
        <v>615.63904930800049</v>
      </c>
    </row>
    <row r="57" spans="1:12" x14ac:dyDescent="0.25">
      <c r="A57">
        <v>275088</v>
      </c>
      <c r="B57">
        <v>14.87100029</v>
      </c>
      <c r="C57">
        <v>0.65670002000000005</v>
      </c>
      <c r="D57">
        <v>870.40197753999996</v>
      </c>
      <c r="E57">
        <v>1.2496999499999999</v>
      </c>
      <c r="F57">
        <v>1036.2889404299999</v>
      </c>
      <c r="G57">
        <v>1.59739995</v>
      </c>
      <c r="H57">
        <v>9.9000003020963209E+37</v>
      </c>
      <c r="J57" s="2">
        <f>TREND(Calibration!$A$2:$A$4,Calibration!$B$2:$B$4,C57)</f>
        <v>436.70049632961121</v>
      </c>
      <c r="K57" s="2">
        <f>TREND(Calibration!$A$2:$A$4,Calibration!$C$2:$C$4,E57)</f>
        <v>491.00712959291565</v>
      </c>
      <c r="L57" s="2">
        <f>TREND(Calibration!$A$2:$A$4,Calibration!$D$2:$D$4,G57)</f>
        <v>614.52174728149464</v>
      </c>
    </row>
    <row r="58" spans="1:12" x14ac:dyDescent="0.25">
      <c r="A58">
        <v>280088</v>
      </c>
      <c r="B58">
        <v>14.809000019999999</v>
      </c>
      <c r="C58">
        <v>0.65179997999999995</v>
      </c>
      <c r="D58">
        <v>9.9000003020963209E+37</v>
      </c>
      <c r="E58">
        <v>1.2783000499999999</v>
      </c>
      <c r="F58">
        <v>687.08099364999998</v>
      </c>
      <c r="G58">
        <v>1.59689999</v>
      </c>
      <c r="H58">
        <v>9.9000003020963209E+37</v>
      </c>
      <c r="J58" s="2">
        <f>TREND(Calibration!$A$2:$A$4,Calibration!$B$2:$B$4,C58)</f>
        <v>433.68776509002709</v>
      </c>
      <c r="K58" s="2">
        <f>TREND(Calibration!$A$2:$A$4,Calibration!$C$2:$C$4,E58)</f>
        <v>502.48215472008781</v>
      </c>
      <c r="L58" s="2">
        <f>TREND(Calibration!$A$2:$A$4,Calibration!$D$2:$D$4,G58)</f>
        <v>614.31486294757553</v>
      </c>
    </row>
    <row r="59" spans="1:12" x14ac:dyDescent="0.25">
      <c r="A59">
        <v>285087</v>
      </c>
      <c r="B59">
        <v>14.789999959999999</v>
      </c>
      <c r="C59">
        <v>0.64969999</v>
      </c>
      <c r="D59">
        <v>680.09002685999997</v>
      </c>
      <c r="E59">
        <v>1.2884999500000001</v>
      </c>
      <c r="F59">
        <v>880.33398437000005</v>
      </c>
      <c r="G59">
        <v>1.5882999900000001</v>
      </c>
      <c r="H59">
        <v>1255.4930419899999</v>
      </c>
      <c r="J59" s="2">
        <f>TREND(Calibration!$A$2:$A$4,Calibration!$B$2:$B$4,C59)</f>
        <v>432.39661124723932</v>
      </c>
      <c r="K59" s="2">
        <f>TREND(Calibration!$A$2:$A$4,Calibration!$C$2:$C$4,E59)</f>
        <v>506.57459176732357</v>
      </c>
      <c r="L59" s="2">
        <f>TREND(Calibration!$A$2:$A$4,Calibration!$D$2:$D$4,G59)</f>
        <v>610.75616770854663</v>
      </c>
    </row>
    <row r="60" spans="1:12" x14ac:dyDescent="0.25">
      <c r="A60">
        <v>290087</v>
      </c>
      <c r="B60">
        <v>14.62800026</v>
      </c>
      <c r="C60">
        <v>0.65069997000000002</v>
      </c>
      <c r="D60">
        <v>1085.56604004</v>
      </c>
      <c r="E60">
        <v>1.3242000300000001</v>
      </c>
      <c r="F60">
        <v>659.33898925999995</v>
      </c>
      <c r="G60">
        <v>1.5834000100000001</v>
      </c>
      <c r="H60">
        <v>9.9000003020963209E+37</v>
      </c>
      <c r="J60" s="2">
        <f>TREND(Calibration!$A$2:$A$4,Calibration!$B$2:$B$4,C60)</f>
        <v>433.01143704151025</v>
      </c>
      <c r="K60" s="2">
        <f>TREND(Calibration!$A$2:$A$4,Calibration!$C$2:$C$4,E60)</f>
        <v>520.8982939586466</v>
      </c>
      <c r="L60" s="2">
        <f>TREND(Calibration!$A$2:$A$4,Calibration!$D$2:$D$4,G60)</f>
        <v>608.72854730187964</v>
      </c>
    </row>
    <row r="61" spans="1:12" x14ac:dyDescent="0.25">
      <c r="A61">
        <v>295088</v>
      </c>
      <c r="B61">
        <v>14.42700005</v>
      </c>
      <c r="C61">
        <v>0.65509998999999997</v>
      </c>
      <c r="D61">
        <v>972.65698241999996</v>
      </c>
      <c r="E61">
        <v>1.30799997</v>
      </c>
      <c r="F61">
        <v>272.29000853999997</v>
      </c>
      <c r="G61">
        <v>1.5893000399999999</v>
      </c>
      <c r="H61">
        <v>9.9000003020963209E+37</v>
      </c>
      <c r="J61" s="2">
        <f>TREND(Calibration!$A$2:$A$4,Calibration!$B$2:$B$4,C61)</f>
        <v>435.71673693881604</v>
      </c>
      <c r="K61" s="2">
        <f>TREND(Calibration!$A$2:$A$4,Calibration!$C$2:$C$4,E61)</f>
        <v>514.39845320418419</v>
      </c>
      <c r="L61" s="2">
        <f>TREND(Calibration!$A$2:$A$4,Calibration!$D$2:$D$4,G61)</f>
        <v>611.16999017061528</v>
      </c>
    </row>
    <row r="62" spans="1:12" x14ac:dyDescent="0.25">
      <c r="A62">
        <v>300089</v>
      </c>
      <c r="B62">
        <v>14.305999760000001</v>
      </c>
      <c r="C62">
        <v>0.65339999999999998</v>
      </c>
      <c r="D62">
        <v>804.40399170000001</v>
      </c>
      <c r="E62">
        <v>1.30739999</v>
      </c>
      <c r="F62">
        <v>502.34698486000002</v>
      </c>
      <c r="G62">
        <v>1.5915000399999999</v>
      </c>
      <c r="H62">
        <v>9.9000003020963209E+37</v>
      </c>
      <c r="J62" s="2">
        <f>TREND(Calibration!$A$2:$A$4,Calibration!$B$2:$B$4,C62)</f>
        <v>434.67151833244134</v>
      </c>
      <c r="K62" s="2">
        <f>TREND(Calibration!$A$2:$A$4,Calibration!$C$2:$C$4,E62)</f>
        <v>514.15772727749868</v>
      </c>
      <c r="L62" s="2">
        <f>TREND(Calibration!$A$2:$A$4,Calibration!$D$2:$D$4,G62)</f>
        <v>612.08035406897147</v>
      </c>
    </row>
    <row r="63" spans="1:12" x14ac:dyDescent="0.25">
      <c r="A63">
        <v>305087</v>
      </c>
      <c r="B63">
        <v>14.244999890000001</v>
      </c>
      <c r="C63">
        <v>0.65829998000000001</v>
      </c>
      <c r="D63">
        <v>821.02398682</v>
      </c>
      <c r="E63">
        <v>1.27610004</v>
      </c>
      <c r="F63">
        <v>800.78601074000005</v>
      </c>
      <c r="G63">
        <v>1.58990002</v>
      </c>
      <c r="H63">
        <v>9.9000003020963209E+37</v>
      </c>
      <c r="J63" s="2">
        <f>TREND(Calibration!$A$2:$A$4,Calibration!$B$2:$B$4,C63)</f>
        <v>437.68421268173995</v>
      </c>
      <c r="K63" s="2">
        <f>TREND(Calibration!$A$2:$A$4,Calibration!$C$2:$C$4,E63)</f>
        <v>501.59945955363639</v>
      </c>
      <c r="L63" s="2">
        <f>TREND(Calibration!$A$2:$A$4,Calibration!$D$2:$D$4,G63)</f>
        <v>611.41826295776798</v>
      </c>
    </row>
    <row r="64" spans="1:12" x14ac:dyDescent="0.25">
      <c r="A64">
        <v>310089</v>
      </c>
      <c r="B64">
        <v>14.22900009</v>
      </c>
      <c r="C64">
        <v>0.65719998000000002</v>
      </c>
      <c r="D64">
        <v>9.9000003020963209E+37</v>
      </c>
      <c r="E64">
        <v>1.3538999599999999</v>
      </c>
      <c r="F64">
        <v>132.75100707999999</v>
      </c>
      <c r="G64">
        <v>1.5893000399999999</v>
      </c>
      <c r="H64">
        <v>9.9000003020963209E+37</v>
      </c>
      <c r="J64" s="2">
        <f>TREND(Calibration!$A$2:$A$4,Calibration!$B$2:$B$4,C64)</f>
        <v>437.00789078160392</v>
      </c>
      <c r="K64" s="2">
        <f>TREND(Calibration!$A$2:$A$4,Calibration!$C$2:$C$4,E64)</f>
        <v>532.81459645497534</v>
      </c>
      <c r="L64" s="2">
        <f>TREND(Calibration!$A$2:$A$4,Calibration!$D$2:$D$4,G64)</f>
        <v>611.16999017061528</v>
      </c>
    </row>
    <row r="65" spans="1:12" x14ac:dyDescent="0.25">
      <c r="A65">
        <v>315089</v>
      </c>
      <c r="B65">
        <v>14.24199963</v>
      </c>
      <c r="C65">
        <v>0.66589999</v>
      </c>
      <c r="D65">
        <v>1138.9239502</v>
      </c>
      <c r="E65">
        <v>1.2902</v>
      </c>
      <c r="F65">
        <v>303.13800049000002</v>
      </c>
      <c r="G65">
        <v>1.59370005</v>
      </c>
      <c r="H65">
        <v>9.9000003020963209E+37</v>
      </c>
      <c r="J65" s="2">
        <f>TREND(Calibration!$A$2:$A$4,Calibration!$B$2:$B$4,C65)</f>
        <v>442.35698832196965</v>
      </c>
      <c r="K65" s="2">
        <f>TREND(Calibration!$A$2:$A$4,Calibration!$C$2:$C$4,E65)</f>
        <v>507.25669135674627</v>
      </c>
      <c r="L65" s="2">
        <f>TREND(Calibration!$A$2:$A$4,Calibration!$D$2:$D$4,G65)</f>
        <v>612.99072210534553</v>
      </c>
    </row>
    <row r="66" spans="1:12" x14ac:dyDescent="0.25">
      <c r="A66">
        <v>320088</v>
      </c>
      <c r="B66">
        <v>14.26799965</v>
      </c>
      <c r="C66">
        <v>0.67290002000000004</v>
      </c>
      <c r="D66">
        <v>1178.3780517600001</v>
      </c>
      <c r="E66">
        <v>1.2928999699999999</v>
      </c>
      <c r="F66">
        <v>124.8219986</v>
      </c>
      <c r="G66">
        <v>1.5995999599999999</v>
      </c>
      <c r="H66">
        <v>9.9000003020963209E+37</v>
      </c>
      <c r="J66" s="2">
        <f>TREND(Calibration!$A$2:$A$4,Calibration!$B$2:$B$4,C66)</f>
        <v>446.6608734043416</v>
      </c>
      <c r="K66" s="2">
        <f>TREND(Calibration!$A$2:$A$4,Calibration!$C$2:$C$4,E66)</f>
        <v>508.33998210022651</v>
      </c>
      <c r="L66" s="2">
        <f>TREND(Calibration!$A$2:$A$4,Calibration!$D$2:$D$4,G66)</f>
        <v>615.43211531786858</v>
      </c>
    </row>
    <row r="67" spans="1:12" x14ac:dyDescent="0.25">
      <c r="A67">
        <v>325088</v>
      </c>
      <c r="B67">
        <v>14.352000240000001</v>
      </c>
      <c r="C67">
        <v>0.66909998999999998</v>
      </c>
      <c r="D67">
        <v>886.74499512</v>
      </c>
      <c r="E67">
        <v>1.3161</v>
      </c>
      <c r="F67">
        <v>231.11999512</v>
      </c>
      <c r="G67">
        <v>1.59909999</v>
      </c>
      <c r="H67">
        <v>9.9000003020963209E+37</v>
      </c>
      <c r="J67" s="2">
        <f>TREND(Calibration!$A$2:$A$4,Calibration!$B$2:$B$4,C67)</f>
        <v>444.32447021327442</v>
      </c>
      <c r="K67" s="2">
        <f>TREND(Calibration!$A$2:$A$4,Calibration!$C$2:$C$4,E67)</f>
        <v>517.6483735814154</v>
      </c>
      <c r="L67" s="2">
        <f>TREND(Calibration!$A$2:$A$4,Calibration!$D$2:$D$4,G67)</f>
        <v>615.22522684593173</v>
      </c>
    </row>
    <row r="68" spans="1:12" x14ac:dyDescent="0.25">
      <c r="A68">
        <v>330089</v>
      </c>
      <c r="B68">
        <v>14.43599987</v>
      </c>
      <c r="C68">
        <v>0.67400002000000003</v>
      </c>
      <c r="D68">
        <v>1174.7550048799999</v>
      </c>
      <c r="E68">
        <v>1.29340005</v>
      </c>
      <c r="F68">
        <v>202.83599853999999</v>
      </c>
      <c r="G68">
        <v>1.5946999799999999</v>
      </c>
      <c r="H68">
        <v>9.9000003020963209E+37</v>
      </c>
      <c r="J68" s="2">
        <f>TREND(Calibration!$A$2:$A$4,Calibration!$B$2:$B$4,C68)</f>
        <v>447.33719530447758</v>
      </c>
      <c r="K68" s="2">
        <f>TREND(Calibration!$A$2:$A$4,Calibration!$C$2:$C$4,E68)</f>
        <v>508.54062582404561</v>
      </c>
      <c r="L68" s="2">
        <f>TREND(Calibration!$A$2:$A$4,Calibration!$D$2:$D$4,G68)</f>
        <v>613.40449491120148</v>
      </c>
    </row>
    <row r="69" spans="1:12" x14ac:dyDescent="0.25">
      <c r="A69">
        <v>335088</v>
      </c>
      <c r="B69">
        <v>14.45600033</v>
      </c>
      <c r="C69">
        <v>0.67180002000000005</v>
      </c>
      <c r="D69">
        <v>1014.80603027</v>
      </c>
      <c r="E69">
        <v>1.3118000000000001</v>
      </c>
      <c r="F69">
        <v>190.69099426</v>
      </c>
      <c r="G69">
        <v>1.5887999500000001</v>
      </c>
      <c r="H69">
        <v>9.9000003020963209E+37</v>
      </c>
      <c r="J69" s="2">
        <f>TREND(Calibration!$A$2:$A$4,Calibration!$B$2:$B$4,C69)</f>
        <v>445.98455150420557</v>
      </c>
      <c r="K69" s="2">
        <f>TREND(Calibration!$A$2:$A$4,Calibration!$C$2:$C$4,E69)</f>
        <v>515.92311359816915</v>
      </c>
      <c r="L69" s="2">
        <f>TREND(Calibration!$A$2:$A$4,Calibration!$D$2:$D$4,G69)</f>
        <v>610.96305204246585</v>
      </c>
    </row>
    <row r="70" spans="1:12" x14ac:dyDescent="0.25">
      <c r="A70">
        <v>340089</v>
      </c>
      <c r="B70">
        <v>14.50800037</v>
      </c>
      <c r="C70">
        <v>0.67879999000000002</v>
      </c>
      <c r="D70">
        <v>550.06701659999999</v>
      </c>
      <c r="E70">
        <v>1.3387999500000001</v>
      </c>
      <c r="F70">
        <v>784.62799071999996</v>
      </c>
      <c r="G70">
        <v>1.5865999500000001</v>
      </c>
      <c r="H70">
        <v>1191.3370361299999</v>
      </c>
      <c r="J70" s="2">
        <f>TREND(Calibration!$A$2:$A$4,Calibration!$B$2:$B$4,C70)</f>
        <v>450.288399696292</v>
      </c>
      <c r="K70" s="2">
        <f>TREND(Calibration!$A$2:$A$4,Calibration!$C$2:$C$4,E70)</f>
        <v>526.75612133878519</v>
      </c>
      <c r="L70" s="2">
        <f>TREND(Calibration!$A$2:$A$4,Calibration!$D$2:$D$4,G70)</f>
        <v>610.05268814410965</v>
      </c>
    </row>
    <row r="71" spans="1:12" x14ac:dyDescent="0.25">
      <c r="A71">
        <v>345102</v>
      </c>
      <c r="B71">
        <v>14.56299973</v>
      </c>
      <c r="C71">
        <v>0.67779999999999996</v>
      </c>
      <c r="D71">
        <v>1140.12402344</v>
      </c>
      <c r="E71">
        <v>1.35230005</v>
      </c>
      <c r="F71">
        <v>1044.4260253899999</v>
      </c>
      <c r="G71">
        <v>1.59200001</v>
      </c>
      <c r="H71">
        <v>9.9000003020963209E+37</v>
      </c>
      <c r="J71" s="2">
        <f>TREND(Calibration!$A$2:$A$4,Calibration!$B$2:$B$4,C71)</f>
        <v>449.6735677536401</v>
      </c>
      <c r="K71" s="2">
        <f>TREND(Calibration!$A$2:$A$4,Calibration!$C$2:$C$4,E71)</f>
        <v>532.17267536199972</v>
      </c>
      <c r="L71" s="2">
        <f>TREND(Calibration!$A$2:$A$4,Calibration!$D$2:$D$4,G71)</f>
        <v>612.28724254090844</v>
      </c>
    </row>
    <row r="72" spans="1:12" x14ac:dyDescent="0.25">
      <c r="A72">
        <v>350089</v>
      </c>
      <c r="B72">
        <v>14.58199978</v>
      </c>
      <c r="C72">
        <v>0.68320000000000003</v>
      </c>
      <c r="D72">
        <v>1367.04296875</v>
      </c>
      <c r="E72">
        <v>1.30309999</v>
      </c>
      <c r="F72">
        <v>318.01599120999998</v>
      </c>
      <c r="G72">
        <v>1.59309995</v>
      </c>
      <c r="H72">
        <v>9.9000003020963209E+37</v>
      </c>
      <c r="J72" s="2">
        <f>TREND(Calibration!$A$2:$A$4,Calibration!$B$2:$B$4,C72)</f>
        <v>452.99369344521693</v>
      </c>
      <c r="K72" s="2">
        <f>TREND(Calibration!$A$2:$A$4,Calibration!$C$2:$C$4,E72)</f>
        <v>512.43246729425243</v>
      </c>
      <c r="L72" s="2">
        <f>TREND(Calibration!$A$2:$A$4,Calibration!$D$2:$D$4,G72)</f>
        <v>612.74239966198024</v>
      </c>
    </row>
    <row r="73" spans="1:12" x14ac:dyDescent="0.25">
      <c r="A73">
        <v>355088</v>
      </c>
      <c r="B73">
        <v>14.65999985</v>
      </c>
      <c r="C73">
        <v>0.68210000000000004</v>
      </c>
      <c r="D73">
        <v>594.07299805000002</v>
      </c>
      <c r="E73">
        <v>1.3365999500000001</v>
      </c>
      <c r="F73">
        <v>409.50201415999999</v>
      </c>
      <c r="G73">
        <v>1.5925999900000001</v>
      </c>
      <c r="H73">
        <v>9.9000003020963209E+37</v>
      </c>
      <c r="J73" s="2">
        <f>TREND(Calibration!$A$2:$A$4,Calibration!$B$2:$B$4,C73)</f>
        <v>452.31737154508096</v>
      </c>
      <c r="K73" s="2">
        <f>TREND(Calibration!$A$2:$A$4,Calibration!$C$2:$C$4,E73)</f>
        <v>525.87343018456625</v>
      </c>
      <c r="L73" s="2">
        <f>TREND(Calibration!$A$2:$A$4,Calibration!$D$2:$D$4,G73)</f>
        <v>612.53551532806114</v>
      </c>
    </row>
    <row r="74" spans="1:12" x14ac:dyDescent="0.25">
      <c r="A74">
        <v>360089</v>
      </c>
      <c r="B74">
        <v>14.71199989</v>
      </c>
      <c r="C74">
        <v>0.67940003000000004</v>
      </c>
      <c r="D74">
        <v>712.51397704999999</v>
      </c>
      <c r="E74">
        <v>1.2961000199999999</v>
      </c>
      <c r="F74">
        <v>469.36999512</v>
      </c>
      <c r="G74">
        <v>1.5946999799999999</v>
      </c>
      <c r="H74">
        <v>9.9000003020963209E+37</v>
      </c>
      <c r="J74" s="2">
        <f>TREND(Calibration!$A$2:$A$4,Calibration!$B$2:$B$4,C74)</f>
        <v>450.65732714443527</v>
      </c>
      <c r="K74" s="2">
        <f>TREND(Calibration!$A$2:$A$4,Calibration!$C$2:$C$4,E74)</f>
        <v>509.62391656752584</v>
      </c>
      <c r="L74" s="2">
        <f>TREND(Calibration!$A$2:$A$4,Calibration!$D$2:$D$4,G74)</f>
        <v>613.40449491120148</v>
      </c>
    </row>
    <row r="75" spans="1:12" x14ac:dyDescent="0.25">
      <c r="A75">
        <v>365088</v>
      </c>
      <c r="B75">
        <v>14.852000240000001</v>
      </c>
      <c r="C75">
        <v>0.67779999999999996</v>
      </c>
      <c r="D75">
        <v>757.48999022999999</v>
      </c>
      <c r="E75">
        <v>1.2956000599999999</v>
      </c>
      <c r="F75">
        <v>546.77398682</v>
      </c>
      <c r="G75">
        <v>1.5946999799999999</v>
      </c>
      <c r="H75">
        <v>9.9000003020963209E+37</v>
      </c>
      <c r="J75" s="2">
        <f>TREND(Calibration!$A$2:$A$4,Calibration!$B$2:$B$4,C75)</f>
        <v>449.6735677536401</v>
      </c>
      <c r="K75" s="2">
        <f>TREND(Calibration!$A$2:$A$4,Calibration!$C$2:$C$4,E75)</f>
        <v>509.42332099049702</v>
      </c>
      <c r="L75" s="2">
        <f>TREND(Calibration!$A$2:$A$4,Calibration!$D$2:$D$4,G75)</f>
        <v>613.40449491120148</v>
      </c>
    </row>
    <row r="76" spans="1:12" x14ac:dyDescent="0.25">
      <c r="A76">
        <v>370089</v>
      </c>
      <c r="B76">
        <v>14.946000099999999</v>
      </c>
      <c r="C76">
        <v>0.67339998000000001</v>
      </c>
      <c r="D76">
        <v>840.42901611000002</v>
      </c>
      <c r="E76">
        <v>1.2884999500000001</v>
      </c>
      <c r="F76">
        <v>518.85601807</v>
      </c>
      <c r="G76">
        <v>1.5865999500000001</v>
      </c>
      <c r="H76">
        <v>9.9000003020963209E+37</v>
      </c>
      <c r="J76" s="2">
        <f>TREND(Calibration!$A$2:$A$4,Calibration!$B$2:$B$4,C76)</f>
        <v>446.96826785633431</v>
      </c>
      <c r="K76" s="2">
        <f>TREND(Calibration!$A$2:$A$4,Calibration!$C$2:$C$4,E76)</f>
        <v>506.57459176732357</v>
      </c>
      <c r="L76" s="2">
        <f>TREND(Calibration!$A$2:$A$4,Calibration!$D$2:$D$4,G76)</f>
        <v>610.05268814410965</v>
      </c>
    </row>
    <row r="77" spans="1:12" x14ac:dyDescent="0.25">
      <c r="A77">
        <v>375102</v>
      </c>
      <c r="B77">
        <v>15.022999759999999</v>
      </c>
      <c r="C77">
        <v>0.67879999000000002</v>
      </c>
      <c r="D77">
        <v>442.08898926000001</v>
      </c>
      <c r="E77">
        <v>1.2398999900000001</v>
      </c>
      <c r="F77">
        <v>885.50500488</v>
      </c>
      <c r="G77">
        <v>1.5850000399999999</v>
      </c>
      <c r="H77">
        <v>9.9000003020963209E+37</v>
      </c>
      <c r="J77" s="2">
        <f>TREND(Calibration!$A$2:$A$4,Calibration!$B$2:$B$4,C77)</f>
        <v>450.288399696292</v>
      </c>
      <c r="K77" s="2">
        <f>TREND(Calibration!$A$2:$A$4,Calibration!$C$2:$C$4,E77)</f>
        <v>487.07515777305207</v>
      </c>
      <c r="L77" s="2">
        <f>TREND(Calibration!$A$2:$A$4,Calibration!$D$2:$D$4,G77)</f>
        <v>609.39064255110088</v>
      </c>
    </row>
    <row r="78" spans="1:12" x14ac:dyDescent="0.25">
      <c r="A78">
        <v>380090</v>
      </c>
      <c r="B78">
        <v>14.925999640000001</v>
      </c>
      <c r="C78">
        <v>0.67070001000000001</v>
      </c>
      <c r="D78">
        <v>1114.86206055</v>
      </c>
      <c r="E78">
        <v>1.2615000000000001</v>
      </c>
      <c r="F78">
        <v>330.96398926000001</v>
      </c>
      <c r="G78">
        <v>1.5829000499999999</v>
      </c>
      <c r="H78">
        <v>9.9000003020963209E+37</v>
      </c>
      <c r="J78" s="2">
        <f>TREND(Calibration!$A$2:$A$4,Calibration!$B$2:$B$4,C78)</f>
        <v>445.30822345568862</v>
      </c>
      <c r="K78" s="2">
        <f>TREND(Calibration!$A$2:$A$4,Calibration!$C$2:$C$4,E78)</f>
        <v>495.74158402670747</v>
      </c>
      <c r="L78" s="2">
        <f>TREND(Calibration!$A$2:$A$4,Calibration!$D$2:$D$4,G78)</f>
        <v>608.52166296796031</v>
      </c>
    </row>
    <row r="79" spans="1:12" x14ac:dyDescent="0.25">
      <c r="A79">
        <v>385090</v>
      </c>
      <c r="B79">
        <v>14.847999570000001</v>
      </c>
      <c r="C79">
        <v>0.66420000999999995</v>
      </c>
      <c r="D79">
        <v>955.40502930000002</v>
      </c>
      <c r="E79">
        <v>1.3199000400000001</v>
      </c>
      <c r="F79">
        <v>504.83401488999999</v>
      </c>
      <c r="G79">
        <v>1.59309995</v>
      </c>
      <c r="H79">
        <v>9.9000003020963209E+37</v>
      </c>
      <c r="J79" s="2">
        <f>TREND(Calibration!$A$2:$A$4,Calibration!$B$2:$B$4,C79)</f>
        <v>441.31177586397581</v>
      </c>
      <c r="K79" s="2">
        <f>TREND(Calibration!$A$2:$A$4,Calibration!$C$2:$C$4,E79)</f>
        <v>519.17303798763282</v>
      </c>
      <c r="L79" s="2">
        <f>TREND(Calibration!$A$2:$A$4,Calibration!$D$2:$D$4,G79)</f>
        <v>612.74239966198024</v>
      </c>
    </row>
    <row r="80" spans="1:12" x14ac:dyDescent="0.25">
      <c r="A80">
        <v>390090</v>
      </c>
      <c r="B80">
        <v>14.75399971</v>
      </c>
      <c r="C80">
        <v>0.65399998000000004</v>
      </c>
      <c r="D80">
        <v>662.06799316000001</v>
      </c>
      <c r="E80">
        <v>1.2712999599999999</v>
      </c>
      <c r="F80">
        <v>766.67602538999995</v>
      </c>
      <c r="G80">
        <v>1.59739995</v>
      </c>
      <c r="H80">
        <v>1204.4470214800001</v>
      </c>
      <c r="J80" s="2">
        <f>TREND(Calibration!$A$2:$A$4,Calibration!$B$2:$B$4,C80)</f>
        <v>435.0404088902992</v>
      </c>
      <c r="K80" s="2">
        <f>TREND(Calibration!$A$2:$A$4,Calibration!$C$2:$C$4,E80)</f>
        <v>499.67355584657111</v>
      </c>
      <c r="L80" s="2">
        <f>TREND(Calibration!$A$2:$A$4,Calibration!$D$2:$D$4,G80)</f>
        <v>614.52174728149464</v>
      </c>
    </row>
    <row r="81" spans="1:12" x14ac:dyDescent="0.25">
      <c r="A81">
        <v>395089</v>
      </c>
      <c r="B81">
        <v>14.623999599999999</v>
      </c>
      <c r="C81">
        <v>0.65399998000000004</v>
      </c>
      <c r="D81">
        <v>705.80297852000001</v>
      </c>
      <c r="E81">
        <v>1.25989997</v>
      </c>
      <c r="F81">
        <v>946.75201416000004</v>
      </c>
      <c r="G81">
        <v>1.5958000400000001</v>
      </c>
      <c r="H81">
        <v>9.9000003020963209E+37</v>
      </c>
      <c r="J81" s="2">
        <f>TREND(Calibration!$A$2:$A$4,Calibration!$B$2:$B$4,C81)</f>
        <v>435.0404088902992</v>
      </c>
      <c r="K81" s="2">
        <f>TREND(Calibration!$A$2:$A$4,Calibration!$C$2:$C$4,E81)</f>
        <v>495.09961478694152</v>
      </c>
      <c r="L81" s="2">
        <f>TREND(Calibration!$A$2:$A$4,Calibration!$D$2:$D$4,G81)</f>
        <v>613.85970168848598</v>
      </c>
    </row>
    <row r="82" spans="1:12" x14ac:dyDescent="0.25">
      <c r="A82">
        <v>400089</v>
      </c>
      <c r="B82">
        <v>14.472000120000001</v>
      </c>
      <c r="C82">
        <v>0.64910000999999995</v>
      </c>
      <c r="D82">
        <v>9.9000003020963209E+37</v>
      </c>
      <c r="E82">
        <v>1.2776999499999999</v>
      </c>
      <c r="F82">
        <v>91.914001459999994</v>
      </c>
      <c r="G82">
        <v>1.59689999</v>
      </c>
      <c r="H82">
        <v>9.9000003020963209E+37</v>
      </c>
      <c r="J82" s="2">
        <f>TREND(Calibration!$A$2:$A$4,Calibration!$B$2:$B$4,C82)</f>
        <v>432.02772068938145</v>
      </c>
      <c r="K82" s="2">
        <f>TREND(Calibration!$A$2:$A$4,Calibration!$C$2:$C$4,E82)</f>
        <v>502.24138064661201</v>
      </c>
      <c r="L82" s="2">
        <f>TREND(Calibration!$A$2:$A$4,Calibration!$D$2:$D$4,G82)</f>
        <v>614.31486294757553</v>
      </c>
    </row>
    <row r="83" spans="1:12" x14ac:dyDescent="0.25">
      <c r="A83">
        <v>405104</v>
      </c>
      <c r="B83">
        <v>14.43299961</v>
      </c>
      <c r="C83">
        <v>0.65240001999999997</v>
      </c>
      <c r="D83">
        <v>536.01702881000006</v>
      </c>
      <c r="E83">
        <v>1.35440004</v>
      </c>
      <c r="F83">
        <v>1183.6169433600001</v>
      </c>
      <c r="G83">
        <v>1.6066000499999999</v>
      </c>
      <c r="H83">
        <v>1024.7580566399999</v>
      </c>
      <c r="J83" s="2">
        <f>TREND(Calibration!$A$2:$A$4,Calibration!$B$2:$B$4,C83)</f>
        <v>434.05669253817041</v>
      </c>
      <c r="K83" s="2">
        <f>TREND(Calibration!$A$2:$A$4,Calibration!$C$2:$C$4,E83)</f>
        <v>533.01524017879444</v>
      </c>
      <c r="L83" s="2">
        <f>TREND(Calibration!$A$2:$A$4,Calibration!$D$2:$D$4,G83)</f>
        <v>618.32876496388883</v>
      </c>
    </row>
    <row r="84" spans="1:12" x14ac:dyDescent="0.25">
      <c r="A84">
        <v>410090</v>
      </c>
      <c r="B84">
        <v>14.368000029999999</v>
      </c>
      <c r="C84">
        <v>0.65560001000000001</v>
      </c>
      <c r="D84">
        <v>965.32598876999998</v>
      </c>
      <c r="E84">
        <v>1.43429995</v>
      </c>
      <c r="F84">
        <v>1057.8129882799999</v>
      </c>
      <c r="G84">
        <v>1.6081999499999999</v>
      </c>
      <c r="H84">
        <v>1326.31799316</v>
      </c>
      <c r="J84" s="2">
        <f>TREND(Calibration!$A$2:$A$4,Calibration!$B$2:$B$4,C84)</f>
        <v>436.02416828109426</v>
      </c>
      <c r="K84" s="2">
        <f>TREND(Calibration!$A$2:$A$4,Calibration!$C$2:$C$4,E84)</f>
        <v>565.07294189692823</v>
      </c>
      <c r="L84" s="2">
        <f>TREND(Calibration!$A$2:$A$4,Calibration!$D$2:$D$4,G84)</f>
        <v>618.99080641887974</v>
      </c>
    </row>
    <row r="85" spans="1:12" x14ac:dyDescent="0.25">
      <c r="A85">
        <v>415100</v>
      </c>
      <c r="B85">
        <v>14.28100014</v>
      </c>
      <c r="C85">
        <v>0.65670002000000005</v>
      </c>
      <c r="D85">
        <v>9.9000003020963209E+37</v>
      </c>
      <c r="E85">
        <v>1.28639996</v>
      </c>
      <c r="F85">
        <v>306.28201294000002</v>
      </c>
      <c r="G85">
        <v>1.61259997</v>
      </c>
      <c r="H85">
        <v>9.9000003020963209E+37</v>
      </c>
      <c r="J85" s="2">
        <f>TREND(Calibration!$A$2:$A$4,Calibration!$B$2:$B$4,C85)</f>
        <v>436.70049632961121</v>
      </c>
      <c r="K85" s="2">
        <f>TREND(Calibration!$A$2:$A$4,Calibration!$C$2:$C$4,E85)</f>
        <v>505.73202695052885</v>
      </c>
      <c r="L85" s="2">
        <f>TREND(Calibration!$A$2:$A$4,Calibration!$D$2:$D$4,G85)</f>
        <v>620.81154249162773</v>
      </c>
    </row>
    <row r="86" spans="1:12" x14ac:dyDescent="0.25">
      <c r="A86">
        <v>420090</v>
      </c>
      <c r="B86">
        <v>14.34200001</v>
      </c>
      <c r="C86">
        <v>0.66369997999999997</v>
      </c>
      <c r="D86">
        <v>548.70397949000005</v>
      </c>
      <c r="E86">
        <v>1.2869000399999999</v>
      </c>
      <c r="F86">
        <v>9.9000003020963209E+37</v>
      </c>
      <c r="G86">
        <v>1.6088000499999999</v>
      </c>
      <c r="H86">
        <v>994.15600586000005</v>
      </c>
      <c r="J86" s="2">
        <f>TREND(Calibration!$A$2:$A$4,Calibration!$B$2:$B$4,C86)</f>
        <v>441.00433837331673</v>
      </c>
      <c r="K86" s="2">
        <f>TREND(Calibration!$A$2:$A$4,Calibration!$C$2:$C$4,E86)</f>
        <v>505.93267067434783</v>
      </c>
      <c r="L86" s="2">
        <f>TREND(Calibration!$A$2:$A$4,Calibration!$D$2:$D$4,G86)</f>
        <v>619.23912886224502</v>
      </c>
    </row>
    <row r="87" spans="1:12" x14ac:dyDescent="0.25">
      <c r="A87">
        <v>425089</v>
      </c>
      <c r="B87">
        <v>14.31000042</v>
      </c>
      <c r="C87">
        <v>0.66479999000000001</v>
      </c>
      <c r="D87">
        <v>914.79400635000002</v>
      </c>
      <c r="E87">
        <v>1.31500006</v>
      </c>
      <c r="F87">
        <v>1259.65002441</v>
      </c>
      <c r="G87">
        <v>1.6060999600000001</v>
      </c>
      <c r="H87">
        <v>9.9000003020963209E+37</v>
      </c>
      <c r="J87" s="2">
        <f>TREND(Calibration!$A$2:$A$4,Calibration!$B$2:$B$4,C87)</f>
        <v>441.68066642183362</v>
      </c>
      <c r="K87" s="2">
        <f>TREND(Calibration!$A$2:$A$4,Calibration!$C$2:$C$4,E87)</f>
        <v>517.20705207770106</v>
      </c>
      <c r="L87" s="2">
        <f>TREND(Calibration!$A$2:$A$4,Calibration!$D$2:$D$4,G87)</f>
        <v>618.12182683573928</v>
      </c>
    </row>
    <row r="88" spans="1:12" x14ac:dyDescent="0.25">
      <c r="A88">
        <v>430089</v>
      </c>
      <c r="B88">
        <v>14.260999679999999</v>
      </c>
      <c r="C88">
        <v>0.66100000999999997</v>
      </c>
      <c r="D88">
        <v>1055.2850341799999</v>
      </c>
      <c r="E88">
        <v>1.3744000199999999</v>
      </c>
      <c r="F88">
        <v>1242.9090576200001</v>
      </c>
      <c r="G88">
        <v>1.6045000599999999</v>
      </c>
      <c r="H88">
        <v>9.9000003020963209E+37</v>
      </c>
      <c r="J88" s="2">
        <f>TREND(Calibration!$A$2:$A$4,Calibration!$B$2:$B$4,C88)</f>
        <v>439.34429397267104</v>
      </c>
      <c r="K88" s="2">
        <f>TREND(Calibration!$A$2:$A$4,Calibration!$C$2:$C$4,E88)</f>
        <v>541.03969719268389</v>
      </c>
      <c r="L88" s="2">
        <f>TREND(Calibration!$A$2:$A$4,Calibration!$D$2:$D$4,G88)</f>
        <v>617.45978538074826</v>
      </c>
    </row>
    <row r="89" spans="1:12" x14ac:dyDescent="0.25">
      <c r="A89">
        <v>435090</v>
      </c>
      <c r="B89">
        <v>14.26799965</v>
      </c>
      <c r="C89">
        <v>0.65939999000000005</v>
      </c>
      <c r="D89">
        <v>9.9000003020963209E+37</v>
      </c>
      <c r="E89">
        <v>1.2632000400000001</v>
      </c>
      <c r="F89">
        <v>9.9000003020963209E+37</v>
      </c>
      <c r="G89">
        <v>1.60549998</v>
      </c>
      <c r="H89">
        <v>1055.62402344</v>
      </c>
      <c r="J89" s="2">
        <f>TREND(Calibration!$A$2:$A$4,Calibration!$B$2:$B$4,C89)</f>
        <v>438.3605407302569</v>
      </c>
      <c r="K89" s="2">
        <f>TREND(Calibration!$A$2:$A$4,Calibration!$C$2:$C$4,E89)</f>
        <v>496.42367960389771</v>
      </c>
      <c r="L89" s="2">
        <f>TREND(Calibration!$A$2:$A$4,Calibration!$D$2:$D$4,G89)</f>
        <v>617.8735540485867</v>
      </c>
    </row>
    <row r="90" spans="1:12" x14ac:dyDescent="0.25">
      <c r="A90">
        <v>440102</v>
      </c>
      <c r="B90">
        <v>14.18000031</v>
      </c>
      <c r="C90">
        <v>0.66420000999999995</v>
      </c>
      <c r="D90">
        <v>1345.9060058600001</v>
      </c>
      <c r="E90">
        <v>1.3285000300000001</v>
      </c>
      <c r="F90">
        <v>665.16900635000002</v>
      </c>
      <c r="G90">
        <v>1.60230005</v>
      </c>
      <c r="H90">
        <v>9.9000003020963209E+37</v>
      </c>
      <c r="J90" s="2">
        <f>TREND(Calibration!$A$2:$A$4,Calibration!$B$2:$B$4,C90)</f>
        <v>441.31177586397581</v>
      </c>
      <c r="K90" s="2">
        <f>TREND(Calibration!$A$2:$A$4,Calibration!$C$2:$C$4,E90)</f>
        <v>522.62355394189274</v>
      </c>
      <c r="L90" s="2">
        <f>TREND(Calibration!$A$2:$A$4,Calibration!$D$2:$D$4,G90)</f>
        <v>616.54941734437432</v>
      </c>
    </row>
    <row r="91" spans="1:12" x14ac:dyDescent="0.25">
      <c r="A91">
        <v>445090</v>
      </c>
      <c r="B91">
        <v>14.144000050000001</v>
      </c>
      <c r="C91">
        <v>0.66750001999999997</v>
      </c>
      <c r="D91">
        <v>542.40100098000005</v>
      </c>
      <c r="E91">
        <v>1.2361999800000001</v>
      </c>
      <c r="F91">
        <v>860.16699218999997</v>
      </c>
      <c r="G91">
        <v>1.5958000400000001</v>
      </c>
      <c r="H91">
        <v>9.9000003020963209E+37</v>
      </c>
      <c r="J91" s="2">
        <f>TREND(Calibration!$A$2:$A$4,Calibration!$B$2:$B$4,C91)</f>
        <v>443.34074771276477</v>
      </c>
      <c r="K91" s="2">
        <f>TREND(Calibration!$A$2:$A$4,Calibration!$C$2:$C$4,E91)</f>
        <v>485.59062772872397</v>
      </c>
      <c r="L91" s="2">
        <f>TREND(Calibration!$A$2:$A$4,Calibration!$D$2:$D$4,G91)</f>
        <v>613.85970168848598</v>
      </c>
    </row>
    <row r="92" spans="1:12" x14ac:dyDescent="0.25">
      <c r="A92">
        <v>450089</v>
      </c>
      <c r="B92">
        <v>14.13099957</v>
      </c>
      <c r="C92">
        <v>0.66210002000000001</v>
      </c>
      <c r="D92">
        <v>555.40997314000003</v>
      </c>
      <c r="E92">
        <v>1.2361999800000001</v>
      </c>
      <c r="F92">
        <v>779.31701659999999</v>
      </c>
      <c r="G92">
        <v>1.59309995</v>
      </c>
      <c r="H92">
        <v>9.9000003020963209E+37</v>
      </c>
      <c r="J92" s="2">
        <f>TREND(Calibration!$A$2:$A$4,Calibration!$B$2:$B$4,C92)</f>
        <v>440.02062202118799</v>
      </c>
      <c r="K92" s="2">
        <f>TREND(Calibration!$A$2:$A$4,Calibration!$C$2:$C$4,E92)</f>
        <v>485.59062772872397</v>
      </c>
      <c r="L92" s="2">
        <f>TREND(Calibration!$A$2:$A$4,Calibration!$D$2:$D$4,G92)</f>
        <v>612.74239966198024</v>
      </c>
    </row>
    <row r="93" spans="1:12" x14ac:dyDescent="0.25">
      <c r="A93">
        <v>455100</v>
      </c>
      <c r="B93">
        <v>14.23499966</v>
      </c>
      <c r="C93">
        <v>0.66259997999999998</v>
      </c>
      <c r="D93">
        <v>456.05099487000001</v>
      </c>
      <c r="E93">
        <v>1.2848000500000001</v>
      </c>
      <c r="F93">
        <v>1330.35095215</v>
      </c>
      <c r="G93">
        <v>1.5893000399999999</v>
      </c>
      <c r="H93">
        <v>9.9000003020963209E+37</v>
      </c>
      <c r="J93" s="2">
        <f>TREND(Calibration!$A$2:$A$4,Calibration!$B$2:$B$4,C93)</f>
        <v>440.3280164731807</v>
      </c>
      <c r="K93" s="2">
        <f>TREND(Calibration!$A$2:$A$4,Calibration!$C$2:$C$4,E93)</f>
        <v>505.09010585755311</v>
      </c>
      <c r="L93" s="2">
        <f>TREND(Calibration!$A$2:$A$4,Calibration!$D$2:$D$4,G93)</f>
        <v>611.16999017061528</v>
      </c>
    </row>
    <row r="94" spans="1:12" x14ac:dyDescent="0.25">
      <c r="A94">
        <v>460090</v>
      </c>
      <c r="B94">
        <v>14.303000450000001</v>
      </c>
      <c r="C94">
        <v>0.66259997999999998</v>
      </c>
      <c r="D94">
        <v>9.9000003020963209E+37</v>
      </c>
      <c r="E94">
        <v>1.3550000200000001</v>
      </c>
      <c r="F94">
        <v>380.04800415</v>
      </c>
      <c r="G94">
        <v>1.58389997</v>
      </c>
      <c r="H94">
        <v>9.9000003020963209E+37</v>
      </c>
      <c r="J94" s="2">
        <f>TREND(Calibration!$A$2:$A$4,Calibration!$B$2:$B$4,C94)</f>
        <v>440.3280164731807</v>
      </c>
      <c r="K94" s="2">
        <f>TREND(Calibration!$A$2:$A$4,Calibration!$C$2:$C$4,E94)</f>
        <v>533.25596610548007</v>
      </c>
      <c r="L94" s="2">
        <f>TREND(Calibration!$A$2:$A$4,Calibration!$D$2:$D$4,G94)</f>
        <v>608.93543163579875</v>
      </c>
    </row>
    <row r="95" spans="1:12" x14ac:dyDescent="0.25">
      <c r="A95">
        <v>465089</v>
      </c>
      <c r="B95">
        <v>14.45600033</v>
      </c>
      <c r="C95">
        <v>0.66970003</v>
      </c>
      <c r="D95">
        <v>718.77697753999996</v>
      </c>
      <c r="E95">
        <v>1.38030005</v>
      </c>
      <c r="F95">
        <v>1095.5460205100001</v>
      </c>
      <c r="G95">
        <v>1.5834000100000001</v>
      </c>
      <c r="H95">
        <v>9.9000003020963209E+37</v>
      </c>
      <c r="J95" s="2">
        <f>TREND(Calibration!$A$2:$A$4,Calibration!$B$2:$B$4,C95)</f>
        <v>444.69339766141769</v>
      </c>
      <c r="K95" s="2">
        <f>TREND(Calibration!$A$2:$A$4,Calibration!$C$2:$C$4,E95)</f>
        <v>543.40692641569615</v>
      </c>
      <c r="L95" s="2">
        <f>TREND(Calibration!$A$2:$A$4,Calibration!$D$2:$D$4,G95)</f>
        <v>608.72854730187964</v>
      </c>
    </row>
    <row r="96" spans="1:12" x14ac:dyDescent="0.25">
      <c r="A96">
        <v>470102</v>
      </c>
      <c r="B96">
        <v>14.56299973</v>
      </c>
      <c r="C96">
        <v>0.67129998999999996</v>
      </c>
      <c r="D96">
        <v>1069.2020263700001</v>
      </c>
      <c r="E96">
        <v>1.32360005</v>
      </c>
      <c r="F96">
        <v>681.78497314000003</v>
      </c>
      <c r="G96">
        <v>1.58179998</v>
      </c>
      <c r="H96">
        <v>9.9000003020963209E+37</v>
      </c>
      <c r="J96" s="2">
        <f>TREND(Calibration!$A$2:$A$4,Calibration!$B$2:$B$4,C96)</f>
        <v>445.67711401354643</v>
      </c>
      <c r="K96" s="2">
        <f>TREND(Calibration!$A$2:$A$4,Calibration!$C$2:$C$4,E96)</f>
        <v>520.65756803196098</v>
      </c>
      <c r="L96" s="2">
        <f>TREND(Calibration!$A$2:$A$4,Calibration!$D$2:$D$4,G96)</f>
        <v>608.06645205265829</v>
      </c>
    </row>
    <row r="97" spans="1:12" x14ac:dyDescent="0.25">
      <c r="A97">
        <v>475090</v>
      </c>
      <c r="B97">
        <v>14.647000309999999</v>
      </c>
      <c r="C97">
        <v>0.66700000000000004</v>
      </c>
      <c r="D97">
        <v>697.26300048999997</v>
      </c>
      <c r="E97">
        <v>1.31550002</v>
      </c>
      <c r="F97">
        <v>9.9000003020963209E+37</v>
      </c>
      <c r="G97">
        <v>1.58179998</v>
      </c>
      <c r="H97">
        <v>9.9000003020963209E+37</v>
      </c>
      <c r="J97" s="2">
        <f>TREND(Calibration!$A$2:$A$4,Calibration!$B$2:$B$4,C97)</f>
        <v>443.0333163704866</v>
      </c>
      <c r="K97" s="2">
        <f>TREND(Calibration!$A$2:$A$4,Calibration!$C$2:$C$4,E97)</f>
        <v>517.40764765472977</v>
      </c>
      <c r="L97" s="2">
        <f>TREND(Calibration!$A$2:$A$4,Calibration!$D$2:$D$4,G97)</f>
        <v>608.06645205265829</v>
      </c>
    </row>
    <row r="98" spans="1:12" x14ac:dyDescent="0.25">
      <c r="A98">
        <v>480090</v>
      </c>
      <c r="B98">
        <v>14.68900013</v>
      </c>
      <c r="C98">
        <v>0.65990000999999998</v>
      </c>
      <c r="D98">
        <v>1153.6960449200001</v>
      </c>
      <c r="E98">
        <v>1.3100999600000001</v>
      </c>
      <c r="F98">
        <v>1244.1639404299999</v>
      </c>
      <c r="G98">
        <v>1.58179998</v>
      </c>
      <c r="H98">
        <v>9.9000003020963209E+37</v>
      </c>
      <c r="J98" s="2">
        <f>TREND(Calibration!$A$2:$A$4,Calibration!$B$2:$B$4,C98)</f>
        <v>438.66797207253501</v>
      </c>
      <c r="K98" s="2">
        <f>TREND(Calibration!$A$2:$A$4,Calibration!$C$2:$C$4,E98)</f>
        <v>515.24101802097903</v>
      </c>
      <c r="L98" s="2">
        <f>TREND(Calibration!$A$2:$A$4,Calibration!$D$2:$D$4,G98)</f>
        <v>608.06645205265829</v>
      </c>
    </row>
    <row r="99" spans="1:12" x14ac:dyDescent="0.25">
      <c r="A99">
        <v>485089</v>
      </c>
      <c r="B99">
        <v>14.71899986</v>
      </c>
      <c r="C99">
        <v>0.65880000999999999</v>
      </c>
      <c r="D99">
        <v>828.63098145000004</v>
      </c>
      <c r="E99">
        <v>1.2971999599999999</v>
      </c>
      <c r="F99">
        <v>891.08001708999996</v>
      </c>
      <c r="G99">
        <v>1.5850000399999999</v>
      </c>
      <c r="H99">
        <v>9.9000003020963209E+37</v>
      </c>
      <c r="J99" s="2">
        <f>TREND(Calibration!$A$2:$A$4,Calibration!$B$2:$B$4,C99)</f>
        <v>437.99165017239903</v>
      </c>
      <c r="K99" s="2">
        <f>TREND(Calibration!$A$2:$A$4,Calibration!$C$2:$C$4,E99)</f>
        <v>510.06523807124029</v>
      </c>
      <c r="L99" s="2">
        <f>TREND(Calibration!$A$2:$A$4,Calibration!$D$2:$D$4,G99)</f>
        <v>609.39064255110088</v>
      </c>
    </row>
    <row r="100" spans="1:12" x14ac:dyDescent="0.25">
      <c r="A100">
        <v>490090</v>
      </c>
      <c r="B100">
        <v>14.65400028</v>
      </c>
      <c r="C100">
        <v>0.66049999000000004</v>
      </c>
      <c r="D100">
        <v>421.73400879000002</v>
      </c>
      <c r="E100">
        <v>1.25020003</v>
      </c>
      <c r="F100">
        <v>1069.1610107399999</v>
      </c>
      <c r="G100">
        <v>1.58179998</v>
      </c>
      <c r="H100">
        <v>9.9000003020963209E+37</v>
      </c>
      <c r="J100" s="2">
        <f>TREND(Calibration!$A$2:$A$4,Calibration!$B$2:$B$4,C100)</f>
        <v>439.03686263039287</v>
      </c>
      <c r="K100" s="2">
        <f>TREND(Calibration!$A$2:$A$4,Calibration!$C$2:$C$4,E100)</f>
        <v>491.20777331673469</v>
      </c>
      <c r="L100" s="2">
        <f>TREND(Calibration!$A$2:$A$4,Calibration!$D$2:$D$4,G100)</f>
        <v>608.06645205265829</v>
      </c>
    </row>
    <row r="101" spans="1:12" x14ac:dyDescent="0.25">
      <c r="A101">
        <v>495089</v>
      </c>
      <c r="B101">
        <v>14.647000309999999</v>
      </c>
      <c r="C101">
        <v>0.66799998000000005</v>
      </c>
      <c r="D101">
        <v>301.89300537000003</v>
      </c>
      <c r="E101">
        <v>1.25940001</v>
      </c>
      <c r="F101">
        <v>9.9000003020963209E+37</v>
      </c>
      <c r="G101">
        <v>1.5779999499999999</v>
      </c>
      <c r="H101">
        <v>851.49200439000003</v>
      </c>
      <c r="J101" s="2">
        <f>TREND(Calibration!$A$2:$A$4,Calibration!$B$2:$B$4,C101)</f>
        <v>443.64814216475753</v>
      </c>
      <c r="K101" s="2">
        <f>TREND(Calibration!$A$2:$A$4,Calibration!$C$2:$C$4,E101)</f>
        <v>494.89901920991275</v>
      </c>
      <c r="L101" s="2">
        <f>TREND(Calibration!$A$2:$A$4,Calibration!$D$2:$D$4,G101)</f>
        <v>606.49399290508063</v>
      </c>
    </row>
    <row r="102" spans="1:12" x14ac:dyDescent="0.25">
      <c r="A102">
        <v>500088</v>
      </c>
      <c r="B102">
        <v>14.602000240000001</v>
      </c>
      <c r="C102">
        <v>0.66640001999999998</v>
      </c>
      <c r="D102">
        <v>809.11700439000003</v>
      </c>
      <c r="E102">
        <v>1.2798999499999999</v>
      </c>
      <c r="F102">
        <v>9.9000003020963209E+37</v>
      </c>
      <c r="G102">
        <v>1.57749999</v>
      </c>
      <c r="H102">
        <v>9.9000003020963209E+37</v>
      </c>
      <c r="J102" s="2">
        <f>TREND(Calibration!$A$2:$A$4,Calibration!$B$2:$B$4,C102)</f>
        <v>442.66442581262874</v>
      </c>
      <c r="K102" s="2">
        <f>TREND(Calibration!$A$2:$A$4,Calibration!$C$2:$C$4,E102)</f>
        <v>503.12407180083096</v>
      </c>
      <c r="L102" s="2">
        <f>TREND(Calibration!$A$2:$A$4,Calibration!$D$2:$D$4,G102)</f>
        <v>606.28710857116153</v>
      </c>
    </row>
    <row r="103" spans="1:12" x14ac:dyDescent="0.25">
      <c r="A103">
        <v>505087</v>
      </c>
      <c r="B103">
        <v>14.5170002</v>
      </c>
      <c r="C103">
        <v>0.65990000999999998</v>
      </c>
      <c r="D103">
        <v>1311.5360107399999</v>
      </c>
      <c r="E103">
        <v>1.30799997</v>
      </c>
      <c r="F103">
        <v>834.87799071999996</v>
      </c>
      <c r="G103">
        <v>1.5769000099999999</v>
      </c>
      <c r="H103">
        <v>9.9000003020963209E+37</v>
      </c>
      <c r="J103" s="2">
        <f>TREND(Calibration!$A$2:$A$4,Calibration!$B$2:$B$4,C103)</f>
        <v>438.66797207253501</v>
      </c>
      <c r="K103" s="2">
        <f>TREND(Calibration!$A$2:$A$4,Calibration!$C$2:$C$4,E103)</f>
        <v>514.39845320418419</v>
      </c>
      <c r="L103" s="2">
        <f>TREND(Calibration!$A$2:$A$4,Calibration!$D$2:$D$4,G103)</f>
        <v>606.03883578400882</v>
      </c>
    </row>
    <row r="104" spans="1:12" x14ac:dyDescent="0.25">
      <c r="A104">
        <v>510088</v>
      </c>
      <c r="B104">
        <v>14.588999749999999</v>
      </c>
      <c r="C104">
        <v>0.65719998000000002</v>
      </c>
      <c r="D104">
        <v>765.71197510000002</v>
      </c>
      <c r="E104">
        <v>1.3263000199999999</v>
      </c>
      <c r="F104">
        <v>1196.0529785199999</v>
      </c>
      <c r="G104">
        <v>1.5785000300000001</v>
      </c>
      <c r="H104">
        <v>1286.05700684</v>
      </c>
      <c r="J104" s="2">
        <f>TREND(Calibration!$A$2:$A$4,Calibration!$B$2:$B$4,C104)</f>
        <v>437.00789078160392</v>
      </c>
      <c r="K104" s="2">
        <f>TREND(Calibration!$A$2:$A$4,Calibration!$C$2:$C$4,E104)</f>
        <v>521.74085877544121</v>
      </c>
      <c r="L104" s="2">
        <f>TREND(Calibration!$A$2:$A$4,Calibration!$D$2:$D$4,G104)</f>
        <v>606.70092689521255</v>
      </c>
    </row>
    <row r="105" spans="1:12" x14ac:dyDescent="0.25">
      <c r="A105">
        <v>515088</v>
      </c>
      <c r="B105">
        <v>14.618000029999999</v>
      </c>
      <c r="C105">
        <v>0.65780002000000004</v>
      </c>
      <c r="D105">
        <v>688.42999268000005</v>
      </c>
      <c r="E105">
        <v>1.2740000499999999</v>
      </c>
      <c r="F105">
        <v>1171.3790283200001</v>
      </c>
      <c r="G105">
        <v>1.5811999999999999</v>
      </c>
      <c r="H105">
        <v>1155.54394531</v>
      </c>
      <c r="J105" s="2">
        <f>TREND(Calibration!$A$2:$A$4,Calibration!$B$2:$B$4,C105)</f>
        <v>437.37681822974724</v>
      </c>
      <c r="K105" s="2">
        <f>TREND(Calibration!$A$2:$A$4,Calibration!$C$2:$C$4,E105)</f>
        <v>500.75689473684162</v>
      </c>
      <c r="L105" s="2">
        <f>TREND(Calibration!$A$2:$A$4,Calibration!$D$2:$D$4,G105)</f>
        <v>607.81817926550559</v>
      </c>
    </row>
    <row r="106" spans="1:12" x14ac:dyDescent="0.25">
      <c r="A106">
        <v>520087</v>
      </c>
      <c r="B106">
        <v>14.63700008</v>
      </c>
      <c r="C106">
        <v>0.65339999999999998</v>
      </c>
      <c r="D106">
        <v>1247.7330322299999</v>
      </c>
      <c r="E106">
        <v>1.28750002</v>
      </c>
      <c r="F106">
        <v>651.12597656000003</v>
      </c>
      <c r="G106">
        <v>1.5872000500000001</v>
      </c>
      <c r="H106">
        <v>9.9000003020963209E+37</v>
      </c>
      <c r="J106" s="2">
        <f>TREND(Calibration!$A$2:$A$4,Calibration!$B$2:$B$4,C106)</f>
        <v>434.67151833244134</v>
      </c>
      <c r="K106" s="2">
        <f>TREND(Calibration!$A$2:$A$4,Calibration!$C$2:$C$4,E106)</f>
        <v>506.17339660103346</v>
      </c>
      <c r="L106" s="2">
        <f>TREND(Calibration!$A$2:$A$4,Calibration!$D$2:$D$4,G106)</f>
        <v>610.30101058747482</v>
      </c>
    </row>
    <row r="107" spans="1:12" x14ac:dyDescent="0.25">
      <c r="A107">
        <v>525100</v>
      </c>
      <c r="B107">
        <v>14.725000380000001</v>
      </c>
      <c r="C107">
        <v>0.65560001000000001</v>
      </c>
      <c r="D107">
        <v>664.68103026999995</v>
      </c>
      <c r="E107">
        <v>1.3085000499999999</v>
      </c>
      <c r="F107">
        <v>1178.8780517600001</v>
      </c>
      <c r="G107">
        <v>1.5872000500000001</v>
      </c>
      <c r="H107">
        <v>9.9000003020963209E+37</v>
      </c>
      <c r="J107" s="2">
        <f>TREND(Calibration!$A$2:$A$4,Calibration!$B$2:$B$4,C107)</f>
        <v>436.02416828109426</v>
      </c>
      <c r="K107" s="2">
        <f>TREND(Calibration!$A$2:$A$4,Calibration!$C$2:$C$4,E107)</f>
        <v>514.59909692800318</v>
      </c>
      <c r="L107" s="2">
        <f>TREND(Calibration!$A$2:$A$4,Calibration!$D$2:$D$4,G107)</f>
        <v>610.30101058747482</v>
      </c>
    </row>
    <row r="108" spans="1:12" x14ac:dyDescent="0.25">
      <c r="A108">
        <v>530088</v>
      </c>
      <c r="B108">
        <v>14.760999679999999</v>
      </c>
      <c r="C108">
        <v>0.66210002000000001</v>
      </c>
      <c r="D108">
        <v>1009.66802979</v>
      </c>
      <c r="E108">
        <v>1.3187999699999999</v>
      </c>
      <c r="F108">
        <v>938.65600586000005</v>
      </c>
      <c r="G108">
        <v>1.59309995</v>
      </c>
      <c r="H108">
        <v>9.9000003020963209E+37</v>
      </c>
      <c r="J108" s="2">
        <f>TREND(Calibration!$A$2:$A$4,Calibration!$B$2:$B$4,C108)</f>
        <v>440.02062202118799</v>
      </c>
      <c r="K108" s="2">
        <f>TREND(Calibration!$A$2:$A$4,Calibration!$C$2:$C$4,E108)</f>
        <v>518.73166432489563</v>
      </c>
      <c r="L108" s="2">
        <f>TREND(Calibration!$A$2:$A$4,Calibration!$D$2:$D$4,G108)</f>
        <v>612.74239966198024</v>
      </c>
    </row>
    <row r="109" spans="1:12" x14ac:dyDescent="0.25">
      <c r="A109">
        <v>535088</v>
      </c>
      <c r="B109">
        <v>14.74100018</v>
      </c>
      <c r="C109">
        <v>0.66149997999999999</v>
      </c>
      <c r="D109">
        <v>1055.8549804700001</v>
      </c>
      <c r="E109">
        <v>1.34309995</v>
      </c>
      <c r="F109">
        <v>810.77001953000001</v>
      </c>
      <c r="G109">
        <v>1.58990002</v>
      </c>
      <c r="H109">
        <v>1266.1879882799999</v>
      </c>
      <c r="J109" s="2">
        <f>TREND(Calibration!$A$2:$A$4,Calibration!$B$2:$B$4,C109)</f>
        <v>439.65169457304467</v>
      </c>
      <c r="K109" s="2">
        <f>TREND(Calibration!$A$2:$A$4,Calibration!$C$2:$C$4,E109)</f>
        <v>528.48138132203144</v>
      </c>
      <c r="L109" s="2">
        <f>TREND(Calibration!$A$2:$A$4,Calibration!$D$2:$D$4,G109)</f>
        <v>611.41826295776798</v>
      </c>
    </row>
    <row r="110" spans="1:12" x14ac:dyDescent="0.25">
      <c r="A110">
        <v>540087</v>
      </c>
      <c r="B110">
        <v>14.722000120000001</v>
      </c>
      <c r="C110">
        <v>0.65880000999999999</v>
      </c>
      <c r="D110">
        <v>538.82000731999995</v>
      </c>
      <c r="E110">
        <v>1.28750002</v>
      </c>
      <c r="F110">
        <v>709.06402588000003</v>
      </c>
      <c r="G110">
        <v>1.59200001</v>
      </c>
      <c r="H110">
        <v>9.9000003020963209E+37</v>
      </c>
      <c r="J110" s="2">
        <f>TREND(Calibration!$A$2:$A$4,Calibration!$B$2:$B$4,C110)</f>
        <v>437.99165017239903</v>
      </c>
      <c r="K110" s="2">
        <f>TREND(Calibration!$A$2:$A$4,Calibration!$C$2:$C$4,E110)</f>
        <v>506.17339660103346</v>
      </c>
      <c r="L110" s="2">
        <f>TREND(Calibration!$A$2:$A$4,Calibration!$D$2:$D$4,G110)</f>
        <v>612.28724254090844</v>
      </c>
    </row>
    <row r="111" spans="1:12" x14ac:dyDescent="0.25">
      <c r="A111">
        <v>545088</v>
      </c>
      <c r="B111">
        <v>14.68900013</v>
      </c>
      <c r="C111">
        <v>0.65450001000000002</v>
      </c>
      <c r="D111">
        <v>9.9000003020963209E+37</v>
      </c>
      <c r="E111">
        <v>1.28209996</v>
      </c>
      <c r="F111">
        <v>634.71899413999995</v>
      </c>
      <c r="G111">
        <v>1.5877000100000001</v>
      </c>
      <c r="H111">
        <v>9.9000003020963209E+37</v>
      </c>
      <c r="J111" s="2">
        <f>TREND(Calibration!$A$2:$A$4,Calibration!$B$2:$B$4,C111)</f>
        <v>435.34784638095829</v>
      </c>
      <c r="K111" s="2">
        <f>TREND(Calibration!$A$2:$A$4,Calibration!$C$2:$C$4,E111)</f>
        <v>504.0067669672826</v>
      </c>
      <c r="L111" s="2">
        <f>TREND(Calibration!$A$2:$A$4,Calibration!$D$2:$D$4,G111)</f>
        <v>610.50789492139404</v>
      </c>
    </row>
    <row r="112" spans="1:12" x14ac:dyDescent="0.25">
      <c r="A112">
        <v>550087</v>
      </c>
      <c r="B112">
        <v>14.63700008</v>
      </c>
      <c r="C112">
        <v>0.65939999000000005</v>
      </c>
      <c r="D112">
        <v>341.41198730000002</v>
      </c>
      <c r="E112">
        <v>1.32579994</v>
      </c>
      <c r="F112">
        <v>871.78698729999996</v>
      </c>
      <c r="G112">
        <v>1.58560002</v>
      </c>
      <c r="H112">
        <v>9.9000003020963209E+37</v>
      </c>
      <c r="J112" s="2">
        <f>TREND(Calibration!$A$2:$A$4,Calibration!$B$2:$B$4,C112)</f>
        <v>438.3605407302569</v>
      </c>
      <c r="K112" s="2">
        <f>TREND(Calibration!$A$2:$A$4,Calibration!$C$2:$C$4,E112)</f>
        <v>521.54021505162223</v>
      </c>
      <c r="L112" s="2">
        <f>TREND(Calibration!$A$2:$A$4,Calibration!$D$2:$D$4,G112)</f>
        <v>609.63891533825347</v>
      </c>
    </row>
    <row r="113" spans="1:12" x14ac:dyDescent="0.25">
      <c r="A113">
        <v>555087</v>
      </c>
      <c r="B113">
        <v>14.63399982</v>
      </c>
      <c r="C113">
        <v>0.65829998000000001</v>
      </c>
      <c r="D113">
        <v>957.18902588000003</v>
      </c>
      <c r="E113">
        <v>1.30799997</v>
      </c>
      <c r="F113">
        <v>9.9000003020963209E+37</v>
      </c>
      <c r="G113">
        <v>1.5801999600000001</v>
      </c>
      <c r="H113">
        <v>9.9000003020963209E+37</v>
      </c>
      <c r="J113" s="2">
        <f>TREND(Calibration!$A$2:$A$4,Calibration!$B$2:$B$4,C113)</f>
        <v>437.68421268173995</v>
      </c>
      <c r="K113" s="2">
        <f>TREND(Calibration!$A$2:$A$4,Calibration!$C$2:$C$4,E113)</f>
        <v>514.39845320418419</v>
      </c>
      <c r="L113" s="2">
        <f>TREND(Calibration!$A$2:$A$4,Calibration!$D$2:$D$4,G113)</f>
        <v>607.40436094145468</v>
      </c>
    </row>
    <row r="114" spans="1:12" x14ac:dyDescent="0.25">
      <c r="A114">
        <v>560088</v>
      </c>
      <c r="B114">
        <v>14.62100029</v>
      </c>
      <c r="C114">
        <v>0.65990000999999998</v>
      </c>
      <c r="D114">
        <v>1285.2760009799999</v>
      </c>
      <c r="E114">
        <v>1.2577999799999999</v>
      </c>
      <c r="F114">
        <v>886.10302734000004</v>
      </c>
      <c r="G114">
        <v>1.5791000100000001</v>
      </c>
      <c r="H114">
        <v>9.9000003020963209E+37</v>
      </c>
      <c r="J114" s="2">
        <f>TREND(Calibration!$A$2:$A$4,Calibration!$B$2:$B$4,C114)</f>
        <v>438.66797207253501</v>
      </c>
      <c r="K114" s="2">
        <f>TREND(Calibration!$A$2:$A$4,Calibration!$C$2:$C$4,E114)</f>
        <v>494.2570499701468</v>
      </c>
      <c r="L114" s="2">
        <f>TREND(Calibration!$A$2:$A$4,Calibration!$D$2:$D$4,G114)</f>
        <v>606.94919968236513</v>
      </c>
    </row>
    <row r="115" spans="1:12" x14ac:dyDescent="0.25">
      <c r="A115">
        <v>565088</v>
      </c>
      <c r="B115">
        <v>14.65699959</v>
      </c>
      <c r="C115">
        <v>0.66100000999999997</v>
      </c>
      <c r="D115">
        <v>1008.76000977</v>
      </c>
      <c r="E115">
        <v>1.2247999899999999</v>
      </c>
      <c r="F115">
        <v>642.14001465000001</v>
      </c>
      <c r="G115">
        <v>1.5801999600000001</v>
      </c>
      <c r="H115">
        <v>9.9000003020963209E+37</v>
      </c>
      <c r="J115" s="2">
        <f>TREND(Calibration!$A$2:$A$4,Calibration!$B$2:$B$4,C115)</f>
        <v>439.34429397267104</v>
      </c>
      <c r="K115" s="2">
        <f>TREND(Calibration!$A$2:$A$4,Calibration!$C$2:$C$4,E115)</f>
        <v>481.01668666909433</v>
      </c>
      <c r="L115" s="2">
        <f>TREND(Calibration!$A$2:$A$4,Calibration!$D$2:$D$4,G115)</f>
        <v>607.40436094145468</v>
      </c>
    </row>
    <row r="116" spans="1:12" x14ac:dyDescent="0.25">
      <c r="A116">
        <v>570089</v>
      </c>
      <c r="B116">
        <v>14.74100018</v>
      </c>
      <c r="C116">
        <v>0.66479999000000001</v>
      </c>
      <c r="D116">
        <v>212.88600159000001</v>
      </c>
      <c r="E116">
        <v>1.25339997</v>
      </c>
      <c r="F116">
        <v>9.9000003020963209E+37</v>
      </c>
      <c r="G116">
        <v>1.58179998</v>
      </c>
      <c r="H116">
        <v>1365.4499511700001</v>
      </c>
      <c r="J116" s="2">
        <f>TREND(Calibration!$A$2:$A$4,Calibration!$B$2:$B$4,C116)</f>
        <v>441.68066642183362</v>
      </c>
      <c r="K116" s="2">
        <f>TREND(Calibration!$A$2:$A$4,Calibration!$C$2:$C$4,E116)</f>
        <v>492.49166364947632</v>
      </c>
      <c r="L116" s="2">
        <f>TREND(Calibration!$A$2:$A$4,Calibration!$D$2:$D$4,G116)</f>
        <v>608.06645205265829</v>
      </c>
    </row>
    <row r="117" spans="1:12" x14ac:dyDescent="0.25">
      <c r="A117">
        <v>575088</v>
      </c>
      <c r="B117">
        <v>14.751000400000001</v>
      </c>
      <c r="C117">
        <v>0.66049999000000004</v>
      </c>
      <c r="D117">
        <v>1164.4610595700001</v>
      </c>
      <c r="E117">
        <v>1.3085000499999999</v>
      </c>
      <c r="F117">
        <v>796.45800781000003</v>
      </c>
      <c r="G117">
        <v>1.5822999499999999</v>
      </c>
      <c r="H117">
        <v>9.9000003020963209E+37</v>
      </c>
      <c r="J117" s="2">
        <f>TREND(Calibration!$A$2:$A$4,Calibration!$B$2:$B$4,C117)</f>
        <v>439.03686263039287</v>
      </c>
      <c r="K117" s="2">
        <f>TREND(Calibration!$A$2:$A$4,Calibration!$C$2:$C$4,E117)</f>
        <v>514.59909692800318</v>
      </c>
      <c r="L117" s="2">
        <f>TREND(Calibration!$A$2:$A$4,Calibration!$D$2:$D$4,G117)</f>
        <v>608.27334052459514</v>
      </c>
    </row>
    <row r="118" spans="1:12" x14ac:dyDescent="0.25">
      <c r="A118">
        <v>580088</v>
      </c>
      <c r="B118">
        <v>14.71500015</v>
      </c>
      <c r="C118">
        <v>0.65780002000000004</v>
      </c>
      <c r="D118">
        <v>707.33898925999995</v>
      </c>
      <c r="E118">
        <v>1.38469994</v>
      </c>
      <c r="F118">
        <v>745.35900878999996</v>
      </c>
      <c r="G118">
        <v>1.5850000399999999</v>
      </c>
      <c r="H118">
        <v>9.9000003020963209E+37</v>
      </c>
      <c r="J118" s="2">
        <f>TREND(Calibration!$A$2:$A$4,Calibration!$B$2:$B$4,C118)</f>
        <v>437.37681822974724</v>
      </c>
      <c r="K118" s="2">
        <f>TREND(Calibration!$A$2:$A$4,Calibration!$C$2:$C$4,E118)</f>
        <v>545.17226458957634</v>
      </c>
      <c r="L118" s="2">
        <f>TREND(Calibration!$A$2:$A$4,Calibration!$D$2:$D$4,G118)</f>
        <v>609.39064255110088</v>
      </c>
    </row>
    <row r="119" spans="1:12" x14ac:dyDescent="0.25">
      <c r="A119">
        <v>585088</v>
      </c>
      <c r="B119">
        <v>14.618000029999999</v>
      </c>
      <c r="C119">
        <v>0.65450001000000002</v>
      </c>
      <c r="D119">
        <v>784.90600586000005</v>
      </c>
      <c r="E119">
        <v>1.3285000300000001</v>
      </c>
      <c r="F119">
        <v>554.40002441000001</v>
      </c>
      <c r="G119">
        <v>1.5882999900000001</v>
      </c>
      <c r="H119">
        <v>9.9000003020963209E+37</v>
      </c>
      <c r="J119" s="2">
        <f>TREND(Calibration!$A$2:$A$4,Calibration!$B$2:$B$4,C119)</f>
        <v>435.34784638095829</v>
      </c>
      <c r="K119" s="2">
        <f>TREND(Calibration!$A$2:$A$4,Calibration!$C$2:$C$4,E119)</f>
        <v>522.62355394189274</v>
      </c>
      <c r="L119" s="2">
        <f>TREND(Calibration!$A$2:$A$4,Calibration!$D$2:$D$4,G119)</f>
        <v>610.75616770854663</v>
      </c>
    </row>
    <row r="120" spans="1:12" x14ac:dyDescent="0.25">
      <c r="A120">
        <v>590088</v>
      </c>
      <c r="B120">
        <v>14.5340004</v>
      </c>
      <c r="C120">
        <v>0.65939999000000005</v>
      </c>
      <c r="D120">
        <v>1074.1739502</v>
      </c>
      <c r="E120">
        <v>1.4073</v>
      </c>
      <c r="F120">
        <v>481.43301392000001</v>
      </c>
      <c r="G120">
        <v>1.58990002</v>
      </c>
      <c r="H120">
        <v>9.9000003020963209E+37</v>
      </c>
      <c r="J120" s="2">
        <f>TREND(Calibration!$A$2:$A$4,Calibration!$B$2:$B$4,C120)</f>
        <v>438.3605407302569</v>
      </c>
      <c r="K120" s="2">
        <f>TREND(Calibration!$A$2:$A$4,Calibration!$C$2:$C$4,E120)</f>
        <v>554.23993415631219</v>
      </c>
      <c r="L120" s="2">
        <f>TREND(Calibration!$A$2:$A$4,Calibration!$D$2:$D$4,G120)</f>
        <v>611.41826295776798</v>
      </c>
    </row>
    <row r="121" spans="1:12" x14ac:dyDescent="0.25">
      <c r="A121">
        <v>595090</v>
      </c>
      <c r="B121">
        <v>14.475000380000001</v>
      </c>
      <c r="C121">
        <v>0.66530001000000005</v>
      </c>
      <c r="D121">
        <v>898.70697021000001</v>
      </c>
      <c r="E121">
        <v>1.3181999900000001</v>
      </c>
      <c r="F121">
        <v>205.53500366</v>
      </c>
      <c r="G121">
        <v>1.5887999500000001</v>
      </c>
      <c r="H121">
        <v>9.9000003020963209E+37</v>
      </c>
      <c r="J121" s="2">
        <f>TREND(Calibration!$A$2:$A$4,Calibration!$B$2:$B$4,C121)</f>
        <v>441.98809776411184</v>
      </c>
      <c r="K121" s="2">
        <f>TREND(Calibration!$A$2:$A$4,Calibration!$C$2:$C$4,E121)</f>
        <v>518.49093839821012</v>
      </c>
      <c r="L121" s="2">
        <f>TREND(Calibration!$A$2:$A$4,Calibration!$D$2:$D$4,G121)</f>
        <v>610.96305204246585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14.49800014</v>
      </c>
      <c r="C2">
        <v>0.65719998000000002</v>
      </c>
      <c r="D2">
        <v>651.98999022999999</v>
      </c>
      <c r="E2">
        <v>1.31449997</v>
      </c>
      <c r="F2">
        <v>459.17498778999999</v>
      </c>
      <c r="G2">
        <v>1.5882999900000001</v>
      </c>
      <c r="H2">
        <v>9.9000003020963209E+37</v>
      </c>
      <c r="J2" s="2">
        <f>TREND(Calibration!$A$2:$A$4,Calibration!$B$2:$B$4,C2)</f>
        <v>437.00789078160392</v>
      </c>
      <c r="K2" s="2">
        <f>TREND(Calibration!$A$2:$A$4,Calibration!$C$2:$C$4,E2)</f>
        <v>517.0064043416495</v>
      </c>
      <c r="L2" s="2">
        <f>TREND(Calibration!$A$2:$A$4,Calibration!$D$2:$D$4,G2)</f>
        <v>610.75616770854663</v>
      </c>
      <c r="N2" s="2">
        <f>AVERAGE(J2:J265)</f>
        <v>439.80874520284459</v>
      </c>
    </row>
    <row r="3" spans="1:14" x14ac:dyDescent="0.25">
      <c r="A3">
        <v>5076</v>
      </c>
      <c r="B3">
        <v>14.539999959999999</v>
      </c>
      <c r="C3">
        <v>0.65829998000000001</v>
      </c>
      <c r="D3">
        <v>888.03002930000002</v>
      </c>
      <c r="E3">
        <v>1.3118000000000001</v>
      </c>
      <c r="F3">
        <v>625.55700683999999</v>
      </c>
      <c r="G3">
        <v>1.5887999500000001</v>
      </c>
      <c r="H3">
        <v>1240.5080566399999</v>
      </c>
      <c r="J3" s="2">
        <f>TREND(Calibration!$A$2:$A$4,Calibration!$B$2:$B$4,C3)</f>
        <v>437.68421268173995</v>
      </c>
      <c r="K3" s="2">
        <f>TREND(Calibration!$A$2:$A$4,Calibration!$C$2:$C$4,E3)</f>
        <v>515.92311359816915</v>
      </c>
      <c r="L3" s="2">
        <f>TREND(Calibration!$A$2:$A$4,Calibration!$D$2:$D$4,G3)</f>
        <v>610.96305204246585</v>
      </c>
    </row>
    <row r="4" spans="1:14" x14ac:dyDescent="0.25">
      <c r="A4">
        <v>10077</v>
      </c>
      <c r="B4">
        <v>14.59200001</v>
      </c>
      <c r="C4">
        <v>0.65990000999999998</v>
      </c>
      <c r="D4">
        <v>608.46502685999997</v>
      </c>
      <c r="E4">
        <v>1.2961000199999999</v>
      </c>
      <c r="F4">
        <v>728.40502930000002</v>
      </c>
      <c r="G4">
        <v>1.5850000399999999</v>
      </c>
      <c r="H4">
        <v>9.9000003020963209E+37</v>
      </c>
      <c r="J4" s="2">
        <f>TREND(Calibration!$A$2:$A$4,Calibration!$B$2:$B$4,C4)</f>
        <v>438.66797207253501</v>
      </c>
      <c r="K4" s="2">
        <f>TREND(Calibration!$A$2:$A$4,Calibration!$C$2:$C$4,E4)</f>
        <v>509.62391656752584</v>
      </c>
      <c r="L4" s="2">
        <f>TREND(Calibration!$A$2:$A$4,Calibration!$D$2:$D$4,G4)</f>
        <v>609.39064255110088</v>
      </c>
    </row>
    <row r="5" spans="1:14" x14ac:dyDescent="0.25">
      <c r="A5">
        <v>15077</v>
      </c>
      <c r="B5">
        <v>14.65699959</v>
      </c>
      <c r="C5">
        <v>0.66259997999999998</v>
      </c>
      <c r="D5">
        <v>375.57501221000001</v>
      </c>
      <c r="E5">
        <v>1.1157000100000001</v>
      </c>
      <c r="F5">
        <v>919.50402831999997</v>
      </c>
      <c r="G5">
        <v>1.5811999999999999</v>
      </c>
      <c r="H5">
        <v>9.9000003020963209E+37</v>
      </c>
      <c r="J5" s="2">
        <f>TREND(Calibration!$A$2:$A$4,Calibration!$B$2:$B$4,C5)</f>
        <v>440.3280164731807</v>
      </c>
      <c r="K5" s="2">
        <f>TREND(Calibration!$A$2:$A$4,Calibration!$C$2:$C$4,E5)</f>
        <v>437.24323790933533</v>
      </c>
      <c r="L5" s="2">
        <f>TREND(Calibration!$A$2:$A$4,Calibration!$D$2:$D$4,G5)</f>
        <v>607.81817926550559</v>
      </c>
    </row>
    <row r="6" spans="1:14" x14ac:dyDescent="0.25">
      <c r="A6">
        <v>20079</v>
      </c>
      <c r="B6">
        <v>14.76399994</v>
      </c>
      <c r="C6">
        <v>0.65939999000000005</v>
      </c>
      <c r="D6">
        <v>231.35499573000001</v>
      </c>
      <c r="E6">
        <v>1.2247999899999999</v>
      </c>
      <c r="F6">
        <v>9.9000003020963209E+37</v>
      </c>
      <c r="G6">
        <v>1.58070004</v>
      </c>
      <c r="H6">
        <v>932.77697753999996</v>
      </c>
      <c r="J6" s="2">
        <f>TREND(Calibration!$A$2:$A$4,Calibration!$B$2:$B$4,C6)</f>
        <v>438.3605407302569</v>
      </c>
      <c r="K6" s="2">
        <f>TREND(Calibration!$A$2:$A$4,Calibration!$C$2:$C$4,E6)</f>
        <v>481.01668666909433</v>
      </c>
      <c r="L6" s="2">
        <f>TREND(Calibration!$A$2:$A$4,Calibration!$D$2:$D$4,G6)</f>
        <v>607.61129493158649</v>
      </c>
    </row>
    <row r="7" spans="1:14" x14ac:dyDescent="0.25">
      <c r="A7">
        <v>25079</v>
      </c>
      <c r="B7">
        <v>14.777000429999999</v>
      </c>
      <c r="C7">
        <v>0.66259997999999998</v>
      </c>
      <c r="D7">
        <v>1275.3630371100001</v>
      </c>
      <c r="E7">
        <v>1.24590003</v>
      </c>
      <c r="F7">
        <v>1203.8549804700001</v>
      </c>
      <c r="G7">
        <v>1.57749999</v>
      </c>
      <c r="H7">
        <v>9.9000003020963209E+37</v>
      </c>
      <c r="J7" s="2">
        <f>TREND(Calibration!$A$2:$A$4,Calibration!$B$2:$B$4,C7)</f>
        <v>440.3280164731807</v>
      </c>
      <c r="K7" s="2">
        <f>TREND(Calibration!$A$2:$A$4,Calibration!$C$2:$C$4,E7)</f>
        <v>489.4825133334885</v>
      </c>
      <c r="L7" s="2">
        <f>TREND(Calibration!$A$2:$A$4,Calibration!$D$2:$D$4,G7)</f>
        <v>606.28710857116153</v>
      </c>
    </row>
    <row r="8" spans="1:14" x14ac:dyDescent="0.25">
      <c r="A8">
        <v>30081</v>
      </c>
      <c r="B8">
        <v>14.75399971</v>
      </c>
      <c r="C8">
        <v>0.66320002</v>
      </c>
      <c r="D8">
        <v>1201.2120361299999</v>
      </c>
      <c r="E8">
        <v>1.2668999400000001</v>
      </c>
      <c r="F8">
        <v>755.73699951000003</v>
      </c>
      <c r="G8">
        <v>1.57210004</v>
      </c>
      <c r="H8">
        <v>9.9000003020963209E+37</v>
      </c>
      <c r="J8" s="2">
        <f>TREND(Calibration!$A$2:$A$4,Calibration!$B$2:$B$4,C8)</f>
        <v>440.69694392132402</v>
      </c>
      <c r="K8" s="2">
        <f>TREND(Calibration!$A$2:$A$4,Calibration!$C$2:$C$4,E8)</f>
        <v>497.90816551366811</v>
      </c>
      <c r="L8" s="2">
        <f>TREND(Calibration!$A$2:$A$4,Calibration!$D$2:$D$4,G8)</f>
        <v>604.05259969255758</v>
      </c>
    </row>
    <row r="9" spans="1:14" x14ac:dyDescent="0.25">
      <c r="A9">
        <v>35080</v>
      </c>
      <c r="B9">
        <v>14.79599953</v>
      </c>
      <c r="C9">
        <v>0.66750001999999997</v>
      </c>
      <c r="D9">
        <v>313.53900146000001</v>
      </c>
      <c r="E9">
        <v>1.28040004</v>
      </c>
      <c r="F9">
        <v>9.9000003020963209E+37</v>
      </c>
      <c r="G9">
        <v>1.57579994</v>
      </c>
      <c r="H9">
        <v>914.68103026999995</v>
      </c>
      <c r="J9" s="2">
        <f>TREND(Calibration!$A$2:$A$4,Calibration!$B$2:$B$4,C9)</f>
        <v>443.34074771276477</v>
      </c>
      <c r="K9" s="2">
        <f>TREND(Calibration!$A$2:$A$4,Calibration!$C$2:$C$4,E9)</f>
        <v>503.32471953688253</v>
      </c>
      <c r="L9" s="2">
        <f>TREND(Calibration!$A$2:$A$4,Calibration!$D$2:$D$4,G9)</f>
        <v>605.58362486870681</v>
      </c>
    </row>
    <row r="10" spans="1:14" x14ac:dyDescent="0.25">
      <c r="A10">
        <v>40081</v>
      </c>
      <c r="B10">
        <v>14.760999679999999</v>
      </c>
      <c r="C10">
        <v>0.66860001999999996</v>
      </c>
      <c r="D10">
        <v>787.94897461000005</v>
      </c>
      <c r="E10">
        <v>1.26370001</v>
      </c>
      <c r="F10">
        <v>1356.5169677700001</v>
      </c>
      <c r="G10">
        <v>1.5769000099999999</v>
      </c>
      <c r="H10">
        <v>9.9000003020963209E+37</v>
      </c>
      <c r="J10" s="2">
        <f>TREND(Calibration!$A$2:$A$4,Calibration!$B$2:$B$4,C10)</f>
        <v>444.01706961290074</v>
      </c>
      <c r="K10" s="2">
        <f>TREND(Calibration!$A$2:$A$4,Calibration!$C$2:$C$4,E10)</f>
        <v>496.624279193159</v>
      </c>
      <c r="L10" s="2">
        <f>TREND(Calibration!$A$2:$A$4,Calibration!$D$2:$D$4,G10)</f>
        <v>606.03883578400882</v>
      </c>
    </row>
    <row r="11" spans="1:14" x14ac:dyDescent="0.25">
      <c r="A11">
        <v>45081</v>
      </c>
      <c r="B11">
        <v>14.727999690000001</v>
      </c>
      <c r="C11">
        <v>0.66750001999999997</v>
      </c>
      <c r="D11">
        <v>1148.80505371</v>
      </c>
      <c r="E11">
        <v>1.2723</v>
      </c>
      <c r="F11">
        <v>1073.3630371100001</v>
      </c>
      <c r="G11">
        <v>1.5872000500000001</v>
      </c>
      <c r="H11">
        <v>9.9000003020963209E+37</v>
      </c>
      <c r="J11" s="2">
        <f>TREND(Calibration!$A$2:$A$4,Calibration!$B$2:$B$4,C11)</f>
        <v>443.34074771276477</v>
      </c>
      <c r="K11" s="2">
        <f>TREND(Calibration!$A$2:$A$4,Calibration!$C$2:$C$4,E11)</f>
        <v>500.07479514741891</v>
      </c>
      <c r="L11" s="2">
        <f>TREND(Calibration!$A$2:$A$4,Calibration!$D$2:$D$4,G11)</f>
        <v>610.30101058747482</v>
      </c>
    </row>
    <row r="12" spans="1:14" x14ac:dyDescent="0.25">
      <c r="A12">
        <v>50081</v>
      </c>
      <c r="B12">
        <v>14.699000359999999</v>
      </c>
      <c r="C12">
        <v>0.66640001999999998</v>
      </c>
      <c r="D12">
        <v>9.9000003020963209E+37</v>
      </c>
      <c r="E12">
        <v>1.2949999599999999</v>
      </c>
      <c r="F12">
        <v>182.50199889999999</v>
      </c>
      <c r="G12">
        <v>1.59099996</v>
      </c>
      <c r="H12">
        <v>9.9000003020963209E+37</v>
      </c>
      <c r="J12" s="2">
        <f>TREND(Calibration!$A$2:$A$4,Calibration!$B$2:$B$4,C12)</f>
        <v>442.66442581262874</v>
      </c>
      <c r="K12" s="2">
        <f>TREND(Calibration!$A$2:$A$4,Calibration!$C$2:$C$4,E12)</f>
        <v>509.18254691702123</v>
      </c>
      <c r="L12" s="2">
        <f>TREND(Calibration!$A$2:$A$4,Calibration!$D$2:$D$4,G12)</f>
        <v>611.87342007883979</v>
      </c>
    </row>
    <row r="13" spans="1:14" x14ac:dyDescent="0.25">
      <c r="A13">
        <v>55082</v>
      </c>
      <c r="B13">
        <v>14.75399971</v>
      </c>
      <c r="C13">
        <v>0.66420000999999995</v>
      </c>
      <c r="D13">
        <v>581.75402831999997</v>
      </c>
      <c r="E13">
        <v>1.2922999900000001</v>
      </c>
      <c r="F13">
        <v>1251.3270263700001</v>
      </c>
      <c r="G13">
        <v>1.5903999799999999</v>
      </c>
      <c r="H13">
        <v>1050.05700684</v>
      </c>
      <c r="J13" s="2">
        <f>TREND(Calibration!$A$2:$A$4,Calibration!$B$2:$B$4,C13)</f>
        <v>441.31177586397581</v>
      </c>
      <c r="K13" s="2">
        <f>TREND(Calibration!$A$2:$A$4,Calibration!$C$2:$C$4,E13)</f>
        <v>508.09925617354099</v>
      </c>
      <c r="L13" s="2">
        <f>TREND(Calibration!$A$2:$A$4,Calibration!$D$2:$D$4,G13)</f>
        <v>611.62514729168709</v>
      </c>
    </row>
    <row r="14" spans="1:14" x14ac:dyDescent="0.25">
      <c r="A14">
        <v>60082</v>
      </c>
      <c r="B14">
        <v>14.68599987</v>
      </c>
      <c r="C14">
        <v>0.66259997999999998</v>
      </c>
      <c r="D14">
        <v>9.9000003020963209E+37</v>
      </c>
      <c r="E14">
        <v>1.26479995</v>
      </c>
      <c r="F14">
        <v>158.21000670999999</v>
      </c>
      <c r="G14">
        <v>1.58990002</v>
      </c>
      <c r="H14">
        <v>9.9000003020963209E+37</v>
      </c>
      <c r="J14" s="2">
        <f>TREND(Calibration!$A$2:$A$4,Calibration!$B$2:$B$4,C14)</f>
        <v>440.3280164731807</v>
      </c>
      <c r="K14" s="2">
        <f>TREND(Calibration!$A$2:$A$4,Calibration!$C$2:$C$4,E14)</f>
        <v>497.06560069687339</v>
      </c>
      <c r="L14" s="2">
        <f>TREND(Calibration!$A$2:$A$4,Calibration!$D$2:$D$4,G14)</f>
        <v>611.41826295776798</v>
      </c>
    </row>
    <row r="15" spans="1:14" x14ac:dyDescent="0.25">
      <c r="A15">
        <v>65082</v>
      </c>
      <c r="B15">
        <v>14.71500015</v>
      </c>
      <c r="C15">
        <v>0.66589999</v>
      </c>
      <c r="D15">
        <v>617.35302734000004</v>
      </c>
      <c r="E15">
        <v>1.26049995</v>
      </c>
      <c r="F15">
        <v>1181.6829834</v>
      </c>
      <c r="G15">
        <v>1.59850001</v>
      </c>
      <c r="H15">
        <v>1005.2789917</v>
      </c>
      <c r="J15" s="2">
        <f>TREND(Calibration!$A$2:$A$4,Calibration!$B$2:$B$4,C15)</f>
        <v>442.35698832196965</v>
      </c>
      <c r="K15" s="2">
        <f>TREND(Calibration!$A$2:$A$4,Calibration!$C$2:$C$4,E15)</f>
        <v>495.34034071362714</v>
      </c>
      <c r="L15" s="2">
        <f>TREND(Calibration!$A$2:$A$4,Calibration!$D$2:$D$4,G15)</f>
        <v>614.97695405877914</v>
      </c>
    </row>
    <row r="16" spans="1:14" x14ac:dyDescent="0.25">
      <c r="A16">
        <v>70083</v>
      </c>
      <c r="B16">
        <v>14.66300011</v>
      </c>
      <c r="C16">
        <v>0.66049999000000004</v>
      </c>
      <c r="D16">
        <v>1055.81799316</v>
      </c>
      <c r="E16">
        <v>1.25450003</v>
      </c>
      <c r="F16">
        <v>939.95800781000003</v>
      </c>
      <c r="G16">
        <v>1.5995999599999999</v>
      </c>
      <c r="H16">
        <v>1266.11096191</v>
      </c>
      <c r="J16" s="2">
        <f>TREND(Calibration!$A$2:$A$4,Calibration!$B$2:$B$4,C16)</f>
        <v>439.03686263039287</v>
      </c>
      <c r="K16" s="2">
        <f>TREND(Calibration!$A$2:$A$4,Calibration!$C$2:$C$4,E16)</f>
        <v>492.93303329998093</v>
      </c>
      <c r="L16" s="2">
        <f>TREND(Calibration!$A$2:$A$4,Calibration!$D$2:$D$4,G16)</f>
        <v>615.43211531786858</v>
      </c>
    </row>
    <row r="17" spans="1:12" x14ac:dyDescent="0.25">
      <c r="A17">
        <v>75084</v>
      </c>
      <c r="B17">
        <v>14.588999749999999</v>
      </c>
      <c r="C17">
        <v>0.65880000999999999</v>
      </c>
      <c r="D17">
        <v>912.15100098000005</v>
      </c>
      <c r="E17">
        <v>1.2755999600000001</v>
      </c>
      <c r="F17">
        <v>885.72100829999999</v>
      </c>
      <c r="G17">
        <v>1.6007000199999999</v>
      </c>
      <c r="H17">
        <v>1276.63098145</v>
      </c>
      <c r="J17" s="2">
        <f>TREND(Calibration!$A$2:$A$4,Calibration!$B$2:$B$4,C17)</f>
        <v>437.99165017239903</v>
      </c>
      <c r="K17" s="2">
        <f>TREND(Calibration!$A$2:$A$4,Calibration!$C$2:$C$4,E17)</f>
        <v>501.39881582981741</v>
      </c>
      <c r="L17" s="2">
        <f>TREND(Calibration!$A$2:$A$4,Calibration!$D$2:$D$4,G17)</f>
        <v>615.88732209515297</v>
      </c>
    </row>
    <row r="18" spans="1:12" x14ac:dyDescent="0.25">
      <c r="A18">
        <v>80084</v>
      </c>
      <c r="B18">
        <v>14.524000170000001</v>
      </c>
      <c r="C18">
        <v>0.66369997999999997</v>
      </c>
      <c r="D18">
        <v>918.96600341999999</v>
      </c>
      <c r="E18">
        <v>1.2776999499999999</v>
      </c>
      <c r="F18">
        <v>910.05902100000003</v>
      </c>
      <c r="G18">
        <v>1.59909999</v>
      </c>
      <c r="H18">
        <v>1274.16894531</v>
      </c>
      <c r="J18" s="2">
        <f>TREND(Calibration!$A$2:$A$4,Calibration!$B$2:$B$4,C18)</f>
        <v>441.00433837331673</v>
      </c>
      <c r="K18" s="2">
        <f>TREND(Calibration!$A$2:$A$4,Calibration!$C$2:$C$4,E18)</f>
        <v>502.24138064661201</v>
      </c>
      <c r="L18" s="2">
        <f>TREND(Calibration!$A$2:$A$4,Calibration!$D$2:$D$4,G18)</f>
        <v>615.22522684593173</v>
      </c>
    </row>
    <row r="19" spans="1:12" x14ac:dyDescent="0.25">
      <c r="A19">
        <v>85084</v>
      </c>
      <c r="B19">
        <v>14.40400028</v>
      </c>
      <c r="C19">
        <v>0.66259997999999998</v>
      </c>
      <c r="D19">
        <v>895.40899658000001</v>
      </c>
      <c r="E19">
        <v>1.2793999899999999</v>
      </c>
      <c r="F19">
        <v>1021.22998047</v>
      </c>
      <c r="G19">
        <v>1.59689999</v>
      </c>
      <c r="H19">
        <v>9.9000003020963209E+37</v>
      </c>
      <c r="J19" s="2">
        <f>TREND(Calibration!$A$2:$A$4,Calibration!$B$2:$B$4,C19)</f>
        <v>440.3280164731807</v>
      </c>
      <c r="K19" s="2">
        <f>TREND(Calibration!$A$2:$A$4,Calibration!$C$2:$C$4,E19)</f>
        <v>502.92347622380225</v>
      </c>
      <c r="L19" s="2">
        <f>TREND(Calibration!$A$2:$A$4,Calibration!$D$2:$D$4,G19)</f>
        <v>614.31486294757553</v>
      </c>
    </row>
    <row r="20" spans="1:12" x14ac:dyDescent="0.25">
      <c r="A20">
        <v>90084</v>
      </c>
      <c r="B20">
        <v>14.303000450000001</v>
      </c>
      <c r="C20">
        <v>0.65670002000000005</v>
      </c>
      <c r="D20">
        <v>837.89001465000001</v>
      </c>
      <c r="E20">
        <v>1.3128000500000001</v>
      </c>
      <c r="F20">
        <v>9.9000003020963209E+37</v>
      </c>
      <c r="G20">
        <v>1.5946999799999999</v>
      </c>
      <c r="H20">
        <v>1333.5749511700001</v>
      </c>
      <c r="J20" s="2">
        <f>TREND(Calibration!$A$2:$A$4,Calibration!$B$2:$B$4,C20)</f>
        <v>436.70049632961121</v>
      </c>
      <c r="K20" s="2">
        <f>TREND(Calibration!$A$2:$A$4,Calibration!$C$2:$C$4,E20)</f>
        <v>516.32435691124954</v>
      </c>
      <c r="L20" s="2">
        <f>TREND(Calibration!$A$2:$A$4,Calibration!$D$2:$D$4,G20)</f>
        <v>613.40449491120148</v>
      </c>
    </row>
    <row r="21" spans="1:12" x14ac:dyDescent="0.25">
      <c r="A21">
        <v>95084</v>
      </c>
      <c r="B21">
        <v>14.23499966</v>
      </c>
      <c r="C21">
        <v>0.66100000999999997</v>
      </c>
      <c r="D21">
        <v>910.19897461000005</v>
      </c>
      <c r="E21">
        <v>1.2841999500000001</v>
      </c>
      <c r="F21">
        <v>1364.75097656</v>
      </c>
      <c r="G21">
        <v>1.59850001</v>
      </c>
      <c r="H21">
        <v>9.9000003020963209E+37</v>
      </c>
      <c r="J21" s="2">
        <f>TREND(Calibration!$A$2:$A$4,Calibration!$B$2:$B$4,C21)</f>
        <v>439.34429397267104</v>
      </c>
      <c r="K21" s="2">
        <f>TREND(Calibration!$A$2:$A$4,Calibration!$C$2:$C$4,E21)</f>
        <v>504.84933178407732</v>
      </c>
      <c r="L21" s="2">
        <f>TREND(Calibration!$A$2:$A$4,Calibration!$D$2:$D$4,G21)</f>
        <v>614.97695405877914</v>
      </c>
    </row>
    <row r="22" spans="1:12" x14ac:dyDescent="0.25">
      <c r="A22">
        <v>100085</v>
      </c>
      <c r="B22">
        <v>14.18599987</v>
      </c>
      <c r="C22">
        <v>0.65719998000000002</v>
      </c>
      <c r="D22">
        <v>1168.64904785</v>
      </c>
      <c r="E22">
        <v>1.2788000100000001</v>
      </c>
      <c r="F22">
        <v>801.70898437000005</v>
      </c>
      <c r="G22">
        <v>1.59370005</v>
      </c>
      <c r="H22">
        <v>9.9000003020963209E+37</v>
      </c>
      <c r="J22" s="2">
        <f>TREND(Calibration!$A$2:$A$4,Calibration!$B$2:$B$4,C22)</f>
        <v>437.00789078160392</v>
      </c>
      <c r="K22" s="2">
        <f>TREND(Calibration!$A$2:$A$4,Calibration!$C$2:$C$4,E22)</f>
        <v>502.68275029711674</v>
      </c>
      <c r="L22" s="2">
        <f>TREND(Calibration!$A$2:$A$4,Calibration!$D$2:$D$4,G22)</f>
        <v>612.99072210534553</v>
      </c>
    </row>
    <row r="23" spans="1:12" x14ac:dyDescent="0.25">
      <c r="A23">
        <v>105085</v>
      </c>
      <c r="B23">
        <v>14.23200035</v>
      </c>
      <c r="C23">
        <v>0.66100000999999997</v>
      </c>
      <c r="D23">
        <v>242.56900024000001</v>
      </c>
      <c r="E23">
        <v>1.2567000399999999</v>
      </c>
      <c r="F23">
        <v>9.9000003020963209E+37</v>
      </c>
      <c r="G23">
        <v>1.5915000399999999</v>
      </c>
      <c r="H23">
        <v>9.9000003020963209E+37</v>
      </c>
      <c r="J23" s="2">
        <f>TREND(Calibration!$A$2:$A$4,Calibration!$B$2:$B$4,C23)</f>
        <v>439.34429397267104</v>
      </c>
      <c r="K23" s="2">
        <f>TREND(Calibration!$A$2:$A$4,Calibration!$C$2:$C$4,E23)</f>
        <v>493.8157284664324</v>
      </c>
      <c r="L23" s="2">
        <f>TREND(Calibration!$A$2:$A$4,Calibration!$D$2:$D$4,G23)</f>
        <v>612.08035406897147</v>
      </c>
    </row>
    <row r="24" spans="1:12" x14ac:dyDescent="0.25">
      <c r="A24">
        <v>110084</v>
      </c>
      <c r="B24">
        <v>14.18599987</v>
      </c>
      <c r="C24">
        <v>0.65719998000000002</v>
      </c>
      <c r="D24">
        <v>9.9000003020963209E+37</v>
      </c>
      <c r="E24">
        <v>1.2577999799999999</v>
      </c>
      <c r="F24">
        <v>1013.90698242</v>
      </c>
      <c r="G24">
        <v>1.59099996</v>
      </c>
      <c r="H24">
        <v>9.9000003020963209E+37</v>
      </c>
      <c r="J24" s="2">
        <f>TREND(Calibration!$A$2:$A$4,Calibration!$B$2:$B$4,C24)</f>
        <v>437.00789078160392</v>
      </c>
      <c r="K24" s="2">
        <f>TREND(Calibration!$A$2:$A$4,Calibration!$C$2:$C$4,E24)</f>
        <v>494.2570499701468</v>
      </c>
      <c r="L24" s="2">
        <f>TREND(Calibration!$A$2:$A$4,Calibration!$D$2:$D$4,G24)</f>
        <v>611.87342007883979</v>
      </c>
    </row>
    <row r="25" spans="1:12" x14ac:dyDescent="0.25">
      <c r="A25">
        <v>115086</v>
      </c>
      <c r="B25">
        <v>14.20300007</v>
      </c>
      <c r="C25">
        <v>0.65990000999999998</v>
      </c>
      <c r="D25">
        <v>524.93701171999999</v>
      </c>
      <c r="E25">
        <v>1.22969997</v>
      </c>
      <c r="F25">
        <v>1301.7299804700001</v>
      </c>
      <c r="G25">
        <v>1.59370005</v>
      </c>
      <c r="H25">
        <v>1192.4210205100001</v>
      </c>
      <c r="J25" s="2">
        <f>TREND(Calibration!$A$2:$A$4,Calibration!$B$2:$B$4,C25)</f>
        <v>438.66797207253501</v>
      </c>
      <c r="K25" s="2">
        <f>TREND(Calibration!$A$2:$A$4,Calibration!$C$2:$C$4,E25)</f>
        <v>482.98267257902614</v>
      </c>
      <c r="L25" s="2">
        <f>TREND(Calibration!$A$2:$A$4,Calibration!$D$2:$D$4,G25)</f>
        <v>612.99072210534553</v>
      </c>
    </row>
    <row r="26" spans="1:12" x14ac:dyDescent="0.25">
      <c r="A26">
        <v>120086</v>
      </c>
      <c r="B26">
        <v>14.17700005</v>
      </c>
      <c r="C26">
        <v>0.66049999000000004</v>
      </c>
      <c r="D26">
        <v>572.56896973000005</v>
      </c>
      <c r="E26">
        <v>1.23670006</v>
      </c>
      <c r="F26">
        <v>9.9000003020963209E+37</v>
      </c>
      <c r="G26">
        <v>1.5964000199999999</v>
      </c>
      <c r="H26">
        <v>9.9000003020963209E+37</v>
      </c>
      <c r="J26" s="2">
        <f>TREND(Calibration!$A$2:$A$4,Calibration!$B$2:$B$4,C26)</f>
        <v>439.03686263039287</v>
      </c>
      <c r="K26" s="2">
        <f>TREND(Calibration!$A$2:$A$4,Calibration!$C$2:$C$4,E26)</f>
        <v>485.79127145254296</v>
      </c>
      <c r="L26" s="2">
        <f>TREND(Calibration!$A$2:$A$4,Calibration!$D$2:$D$4,G26)</f>
        <v>614.10797447563857</v>
      </c>
    </row>
    <row r="27" spans="1:12" x14ac:dyDescent="0.25">
      <c r="A27">
        <v>125086</v>
      </c>
      <c r="B27">
        <v>14.18599987</v>
      </c>
      <c r="C27">
        <v>0.65880000999999999</v>
      </c>
      <c r="D27">
        <v>523.95098876999998</v>
      </c>
      <c r="E27">
        <v>1.2659000199999999</v>
      </c>
      <c r="F27">
        <v>9.9000003020963209E+37</v>
      </c>
      <c r="G27">
        <v>1.59800005</v>
      </c>
      <c r="H27">
        <v>1100.19799805</v>
      </c>
      <c r="J27" s="2">
        <f>TREND(Calibration!$A$2:$A$4,Calibration!$B$2:$B$4,C27)</f>
        <v>437.99165017239903</v>
      </c>
      <c r="K27" s="2">
        <f>TREND(Calibration!$A$2:$A$4,Calibration!$C$2:$C$4,E27)</f>
        <v>497.50697435961047</v>
      </c>
      <c r="L27" s="2">
        <f>TREND(Calibration!$A$2:$A$4,Calibration!$D$2:$D$4,G27)</f>
        <v>614.77006972485992</v>
      </c>
    </row>
    <row r="28" spans="1:12" x14ac:dyDescent="0.25">
      <c r="A28">
        <v>130085</v>
      </c>
      <c r="B28">
        <v>14.166999819999999</v>
      </c>
      <c r="C28">
        <v>0.65990000999999998</v>
      </c>
      <c r="D28">
        <v>764.67199706999997</v>
      </c>
      <c r="E28">
        <v>1.26800001</v>
      </c>
      <c r="F28">
        <v>9.9000003020963209E+37</v>
      </c>
      <c r="G28">
        <v>1.5995999599999999</v>
      </c>
      <c r="H28">
        <v>9.9000003020963209E+37</v>
      </c>
      <c r="J28" s="2">
        <f>TREND(Calibration!$A$2:$A$4,Calibration!$B$2:$B$4,C28)</f>
        <v>438.66797207253501</v>
      </c>
      <c r="K28" s="2">
        <f>TREND(Calibration!$A$2:$A$4,Calibration!$C$2:$C$4,E28)</f>
        <v>498.34953917640519</v>
      </c>
      <c r="L28" s="2">
        <f>TREND(Calibration!$A$2:$A$4,Calibration!$D$2:$D$4,G28)</f>
        <v>615.43211531786858</v>
      </c>
    </row>
    <row r="29" spans="1:12" x14ac:dyDescent="0.25">
      <c r="A29">
        <v>135086</v>
      </c>
      <c r="B29">
        <v>14.192999840000001</v>
      </c>
      <c r="C29">
        <v>0.65829998000000001</v>
      </c>
      <c r="D29">
        <v>882.44201659999999</v>
      </c>
      <c r="E29">
        <v>1.2879999900000001</v>
      </c>
      <c r="F29">
        <v>1049.48498535</v>
      </c>
      <c r="G29">
        <v>1.6007000199999999</v>
      </c>
      <c r="H29">
        <v>9.9000003020963209E+37</v>
      </c>
      <c r="J29" s="2">
        <f>TREND(Calibration!$A$2:$A$4,Calibration!$B$2:$B$4,C29)</f>
        <v>437.68421268173995</v>
      </c>
      <c r="K29" s="2">
        <f>TREND(Calibration!$A$2:$A$4,Calibration!$C$2:$C$4,E29)</f>
        <v>506.37399619029475</v>
      </c>
      <c r="L29" s="2">
        <f>TREND(Calibration!$A$2:$A$4,Calibration!$D$2:$D$4,G29)</f>
        <v>615.88732209515297</v>
      </c>
    </row>
    <row r="30" spans="1:12" x14ac:dyDescent="0.25">
      <c r="A30">
        <v>140086</v>
      </c>
      <c r="B30">
        <v>14.18599987</v>
      </c>
      <c r="C30">
        <v>0.66589999</v>
      </c>
      <c r="D30">
        <v>382.36898803999998</v>
      </c>
      <c r="E30">
        <v>1.26800001</v>
      </c>
      <c r="F30">
        <v>9.9000003020963209E+37</v>
      </c>
      <c r="G30">
        <v>1.59850001</v>
      </c>
      <c r="H30">
        <v>1204.47595215</v>
      </c>
      <c r="J30" s="2">
        <f>TREND(Calibration!$A$2:$A$4,Calibration!$B$2:$B$4,C30)</f>
        <v>442.35698832196965</v>
      </c>
      <c r="K30" s="2">
        <f>TREND(Calibration!$A$2:$A$4,Calibration!$C$2:$C$4,E30)</f>
        <v>498.34953917640519</v>
      </c>
      <c r="L30" s="2">
        <f>TREND(Calibration!$A$2:$A$4,Calibration!$D$2:$D$4,G30)</f>
        <v>614.97695405877914</v>
      </c>
    </row>
    <row r="31" spans="1:12" x14ac:dyDescent="0.25">
      <c r="A31">
        <v>145086</v>
      </c>
      <c r="B31">
        <v>14.135000229999999</v>
      </c>
      <c r="C31">
        <v>0.67070001000000001</v>
      </c>
      <c r="D31">
        <v>1281.05505371</v>
      </c>
      <c r="E31">
        <v>1.2610000400000001</v>
      </c>
      <c r="F31">
        <v>652.34100341999999</v>
      </c>
      <c r="G31">
        <v>1.5995999599999999</v>
      </c>
      <c r="H31">
        <v>9.9000003020963209E+37</v>
      </c>
      <c r="J31" s="2">
        <f>TREND(Calibration!$A$2:$A$4,Calibration!$B$2:$B$4,C31)</f>
        <v>445.30822345568862</v>
      </c>
      <c r="K31" s="2">
        <f>TREND(Calibration!$A$2:$A$4,Calibration!$C$2:$C$4,E31)</f>
        <v>495.54098844967871</v>
      </c>
      <c r="L31" s="2">
        <f>TREND(Calibration!$A$2:$A$4,Calibration!$D$2:$D$4,G31)</f>
        <v>615.43211531786858</v>
      </c>
    </row>
    <row r="32" spans="1:12" x14ac:dyDescent="0.25">
      <c r="A32">
        <v>150086</v>
      </c>
      <c r="B32">
        <v>14.144000050000001</v>
      </c>
      <c r="C32">
        <v>0.67449999000000005</v>
      </c>
      <c r="D32">
        <v>570.97698975000003</v>
      </c>
      <c r="E32">
        <v>1.2620999799999999</v>
      </c>
      <c r="F32">
        <v>813.60498046999999</v>
      </c>
      <c r="G32">
        <v>1.60339999</v>
      </c>
      <c r="H32">
        <v>9.9000003020963209E+37</v>
      </c>
      <c r="J32" s="2">
        <f>TREND(Calibration!$A$2:$A$4,Calibration!$B$2:$B$4,C32)</f>
        <v>447.6445959048512</v>
      </c>
      <c r="K32" s="2">
        <f>TREND(Calibration!$A$2:$A$4,Calibration!$C$2:$C$4,E32)</f>
        <v>495.98230995339304</v>
      </c>
      <c r="L32" s="2">
        <f>TREND(Calibration!$A$2:$A$4,Calibration!$D$2:$D$4,G32)</f>
        <v>617.00457446544613</v>
      </c>
    </row>
    <row r="33" spans="1:12" x14ac:dyDescent="0.25">
      <c r="A33">
        <v>155085</v>
      </c>
      <c r="B33">
        <v>14.17300034</v>
      </c>
      <c r="C33">
        <v>0.67669999999999997</v>
      </c>
      <c r="D33">
        <v>516.11798095999995</v>
      </c>
      <c r="E33">
        <v>1.2696000300000001</v>
      </c>
      <c r="F33">
        <v>758.38299560999997</v>
      </c>
      <c r="G33">
        <v>1.60339999</v>
      </c>
      <c r="H33">
        <v>9.9000003020963209E+37</v>
      </c>
      <c r="J33" s="2">
        <f>TREND(Calibration!$A$2:$A$4,Calibration!$B$2:$B$4,C33)</f>
        <v>448.99724585350413</v>
      </c>
      <c r="K33" s="2">
        <f>TREND(Calibration!$A$2:$A$4,Calibration!$C$2:$C$4,E33)</f>
        <v>498.99150440393868</v>
      </c>
      <c r="L33" s="2">
        <f>TREND(Calibration!$A$2:$A$4,Calibration!$D$2:$D$4,G33)</f>
        <v>617.00457446544613</v>
      </c>
    </row>
    <row r="34" spans="1:12" x14ac:dyDescent="0.25">
      <c r="A34">
        <v>160087</v>
      </c>
      <c r="B34">
        <v>14.24199963</v>
      </c>
      <c r="C34">
        <v>0.67720002000000001</v>
      </c>
      <c r="D34">
        <v>351.33700562000001</v>
      </c>
      <c r="E34">
        <v>1.2620999799999999</v>
      </c>
      <c r="F34">
        <v>628.08599853999999</v>
      </c>
      <c r="G34">
        <v>1.6093000200000001</v>
      </c>
      <c r="H34">
        <v>9.9000003020963209E+37</v>
      </c>
      <c r="J34" s="2">
        <f>TREND(Calibration!$A$2:$A$4,Calibration!$B$2:$B$4,C34)</f>
        <v>449.30467719578235</v>
      </c>
      <c r="K34" s="2">
        <f>TREND(Calibration!$A$2:$A$4,Calibration!$C$2:$C$4,E34)</f>
        <v>495.98230995339304</v>
      </c>
      <c r="L34" s="2">
        <f>TREND(Calibration!$A$2:$A$4,Calibration!$D$2:$D$4,G34)</f>
        <v>619.44601733418199</v>
      </c>
    </row>
    <row r="35" spans="1:12" x14ac:dyDescent="0.25">
      <c r="A35">
        <v>165087</v>
      </c>
      <c r="B35">
        <v>14.336000439999999</v>
      </c>
      <c r="C35">
        <v>0.67879999000000002</v>
      </c>
      <c r="D35">
        <v>707.15197753999996</v>
      </c>
      <c r="E35">
        <v>1.30200005</v>
      </c>
      <c r="F35">
        <v>729.55700683999999</v>
      </c>
      <c r="G35">
        <v>1.6099000000000001</v>
      </c>
      <c r="H35">
        <v>9.9000003020963209E+37</v>
      </c>
      <c r="J35" s="2">
        <f>TREND(Calibration!$A$2:$A$4,Calibration!$B$2:$B$4,C35)</f>
        <v>450.288399696292</v>
      </c>
      <c r="K35" s="2">
        <f>TREND(Calibration!$A$2:$A$4,Calibration!$C$2:$C$4,E35)</f>
        <v>511.99114579053798</v>
      </c>
      <c r="L35" s="2">
        <f>TREND(Calibration!$A$2:$A$4,Calibration!$D$2:$D$4,G35)</f>
        <v>619.69429012133457</v>
      </c>
    </row>
    <row r="36" spans="1:12" x14ac:dyDescent="0.25">
      <c r="A36">
        <v>170088</v>
      </c>
      <c r="B36">
        <v>14.43299961</v>
      </c>
      <c r="C36">
        <v>0.67339998000000001</v>
      </c>
      <c r="D36">
        <v>1175.1180419899999</v>
      </c>
      <c r="E36">
        <v>1.3118000000000001</v>
      </c>
      <c r="F36">
        <v>382.28500365999997</v>
      </c>
      <c r="G36">
        <v>1.6038999599999999</v>
      </c>
      <c r="H36">
        <v>9.9000003020963209E+37</v>
      </c>
      <c r="J36" s="2">
        <f>TREND(Calibration!$A$2:$A$4,Calibration!$B$2:$B$4,C36)</f>
        <v>446.96826785633431</v>
      </c>
      <c r="K36" s="2">
        <f>TREND(Calibration!$A$2:$A$4,Calibration!$C$2:$C$4,E36)</f>
        <v>515.92311359816915</v>
      </c>
      <c r="L36" s="2">
        <f>TREND(Calibration!$A$2:$A$4,Calibration!$D$2:$D$4,G36)</f>
        <v>617.21146293738298</v>
      </c>
    </row>
    <row r="37" spans="1:12" x14ac:dyDescent="0.25">
      <c r="A37">
        <v>175088</v>
      </c>
      <c r="B37">
        <v>14.5170002</v>
      </c>
      <c r="C37">
        <v>0.67559999000000004</v>
      </c>
      <c r="D37">
        <v>1045.9499511700001</v>
      </c>
      <c r="E37">
        <v>1.2848000500000001</v>
      </c>
      <c r="F37">
        <v>350.90899658000001</v>
      </c>
      <c r="G37">
        <v>1.6028000099999999</v>
      </c>
      <c r="H37">
        <v>9.9000003020963209E+37</v>
      </c>
      <c r="J37" s="2">
        <f>TREND(Calibration!$A$2:$A$4,Calibration!$B$2:$B$4,C37)</f>
        <v>448.32091780498723</v>
      </c>
      <c r="K37" s="2">
        <f>TREND(Calibration!$A$2:$A$4,Calibration!$C$2:$C$4,E37)</f>
        <v>505.09010585755311</v>
      </c>
      <c r="L37" s="2">
        <f>TREND(Calibration!$A$2:$A$4,Calibration!$D$2:$D$4,G37)</f>
        <v>616.75630167829354</v>
      </c>
    </row>
    <row r="38" spans="1:12" x14ac:dyDescent="0.25">
      <c r="A38">
        <v>180088</v>
      </c>
      <c r="B38">
        <v>14.597999570000001</v>
      </c>
      <c r="C38">
        <v>0.67989999000000001</v>
      </c>
      <c r="D38">
        <v>1128.5090332</v>
      </c>
      <c r="E38">
        <v>1.2891000500000001</v>
      </c>
      <c r="F38">
        <v>783.29498291000004</v>
      </c>
      <c r="G38">
        <v>1.5995999599999999</v>
      </c>
      <c r="H38">
        <v>1351.61206055</v>
      </c>
      <c r="J38" s="2">
        <f>TREND(Calibration!$A$2:$A$4,Calibration!$B$2:$B$4,C38)</f>
        <v>450.96472159642798</v>
      </c>
      <c r="K38" s="2">
        <f>TREND(Calibration!$A$2:$A$4,Calibration!$C$2:$C$4,E38)</f>
        <v>506.81536584079936</v>
      </c>
      <c r="L38" s="2">
        <f>TREND(Calibration!$A$2:$A$4,Calibration!$D$2:$D$4,G38)</f>
        <v>615.43211531786858</v>
      </c>
    </row>
    <row r="39" spans="1:12" x14ac:dyDescent="0.25">
      <c r="A39">
        <v>185087</v>
      </c>
      <c r="B39">
        <v>14.675999640000001</v>
      </c>
      <c r="C39">
        <v>0.68150001999999998</v>
      </c>
      <c r="D39">
        <v>1064.27404785</v>
      </c>
      <c r="E39">
        <v>1.28149998</v>
      </c>
      <c r="F39">
        <v>689.64398193</v>
      </c>
      <c r="G39">
        <v>1.6001000400000001</v>
      </c>
      <c r="H39">
        <v>9.9000003020963209E+37</v>
      </c>
      <c r="J39" s="2">
        <f>TREND(Calibration!$A$2:$A$4,Calibration!$B$2:$B$4,C39)</f>
        <v>451.94848098722309</v>
      </c>
      <c r="K39" s="2">
        <f>TREND(Calibration!$A$2:$A$4,Calibration!$C$2:$C$4,E39)</f>
        <v>503.76604104059697</v>
      </c>
      <c r="L39" s="2">
        <f>TREND(Calibration!$A$2:$A$4,Calibration!$D$2:$D$4,G39)</f>
        <v>615.63904930800049</v>
      </c>
    </row>
    <row r="40" spans="1:12" x14ac:dyDescent="0.25">
      <c r="A40">
        <v>190087</v>
      </c>
      <c r="B40">
        <v>14.73799992</v>
      </c>
      <c r="C40">
        <v>0.67879999000000002</v>
      </c>
      <c r="D40">
        <v>1091.50097656</v>
      </c>
      <c r="E40">
        <v>1.28149998</v>
      </c>
      <c r="F40">
        <v>839.86602783000001</v>
      </c>
      <c r="G40">
        <v>1.60720003</v>
      </c>
      <c r="H40">
        <v>9.9000003020963209E+37</v>
      </c>
      <c r="J40" s="2">
        <f>TREND(Calibration!$A$2:$A$4,Calibration!$B$2:$B$4,C40)</f>
        <v>450.288399696292</v>
      </c>
      <c r="K40" s="2">
        <f>TREND(Calibration!$A$2:$A$4,Calibration!$C$2:$C$4,E40)</f>
        <v>503.76604104059697</v>
      </c>
      <c r="L40" s="2">
        <f>TREND(Calibration!$A$2:$A$4,Calibration!$D$2:$D$4,G40)</f>
        <v>618.57703775104142</v>
      </c>
    </row>
    <row r="41" spans="1:12" x14ac:dyDescent="0.25">
      <c r="A41">
        <v>195088</v>
      </c>
      <c r="B41">
        <v>14.77000046</v>
      </c>
      <c r="C41">
        <v>0.67019998999999997</v>
      </c>
      <c r="D41">
        <v>9.9000003020963209E+37</v>
      </c>
      <c r="E41">
        <v>1.2733999499999999</v>
      </c>
      <c r="F41">
        <v>811.48797606999995</v>
      </c>
      <c r="G41">
        <v>1.60549998</v>
      </c>
      <c r="H41">
        <v>9.9000003020963209E+37</v>
      </c>
      <c r="J41" s="2">
        <f>TREND(Calibration!$A$2:$A$4,Calibration!$B$2:$B$4,C41)</f>
        <v>445.0007921134104</v>
      </c>
      <c r="K41" s="2">
        <f>TREND(Calibration!$A$2:$A$4,Calibration!$C$2:$C$4,E41)</f>
        <v>500.51612066336583</v>
      </c>
      <c r="L41" s="2">
        <f>TREND(Calibration!$A$2:$A$4,Calibration!$D$2:$D$4,G41)</f>
        <v>617.8735540485867</v>
      </c>
    </row>
    <row r="42" spans="1:12" x14ac:dyDescent="0.25">
      <c r="A42">
        <v>200087</v>
      </c>
      <c r="B42">
        <v>14.81299973</v>
      </c>
      <c r="C42">
        <v>0.66700000000000004</v>
      </c>
      <c r="D42">
        <v>938.00598145000004</v>
      </c>
      <c r="E42">
        <v>1.2848000500000001</v>
      </c>
      <c r="F42">
        <v>1180.17700195</v>
      </c>
      <c r="G42">
        <v>1.59850001</v>
      </c>
      <c r="H42">
        <v>9.9000003020963209E+37</v>
      </c>
      <c r="J42" s="2">
        <f>TREND(Calibration!$A$2:$A$4,Calibration!$B$2:$B$4,C42)</f>
        <v>443.0333163704866</v>
      </c>
      <c r="K42" s="2">
        <f>TREND(Calibration!$A$2:$A$4,Calibration!$C$2:$C$4,E42)</f>
        <v>505.09010585755311</v>
      </c>
      <c r="L42" s="2">
        <f>TREND(Calibration!$A$2:$A$4,Calibration!$D$2:$D$4,G42)</f>
        <v>614.97695405877914</v>
      </c>
    </row>
    <row r="43" spans="1:12" x14ac:dyDescent="0.25">
      <c r="A43">
        <v>205088</v>
      </c>
      <c r="B43">
        <v>14.789999959999999</v>
      </c>
      <c r="C43">
        <v>0.66700000000000004</v>
      </c>
      <c r="D43">
        <v>1242.7459716799999</v>
      </c>
      <c r="E43">
        <v>1.31229997</v>
      </c>
      <c r="F43">
        <v>708.99200439000003</v>
      </c>
      <c r="G43">
        <v>1.5995999599999999</v>
      </c>
      <c r="H43">
        <v>9.9000003020963209E+37</v>
      </c>
      <c r="J43" s="2">
        <f>TREND(Calibration!$A$2:$A$4,Calibration!$B$2:$B$4,C43)</f>
        <v>443.0333163704866</v>
      </c>
      <c r="K43" s="2">
        <f>TREND(Calibration!$A$2:$A$4,Calibration!$C$2:$C$4,E43)</f>
        <v>516.12371318743044</v>
      </c>
      <c r="L43" s="2">
        <f>TREND(Calibration!$A$2:$A$4,Calibration!$D$2:$D$4,G43)</f>
        <v>615.43211531786858</v>
      </c>
    </row>
    <row r="44" spans="1:12" x14ac:dyDescent="0.25">
      <c r="A44">
        <v>210088</v>
      </c>
      <c r="B44">
        <v>14.847999570000001</v>
      </c>
      <c r="C44">
        <v>0.66589999</v>
      </c>
      <c r="D44">
        <v>326.61300659</v>
      </c>
      <c r="E44">
        <v>1.2928999699999999</v>
      </c>
      <c r="F44">
        <v>9.9000003020963209E+37</v>
      </c>
      <c r="G44">
        <v>1.6017999599999999</v>
      </c>
      <c r="H44">
        <v>1156.9250488299999</v>
      </c>
      <c r="J44" s="2">
        <f>TREND(Calibration!$A$2:$A$4,Calibration!$B$2:$B$4,C44)</f>
        <v>442.35698832196965</v>
      </c>
      <c r="K44" s="2">
        <f>TREND(Calibration!$A$2:$A$4,Calibration!$C$2:$C$4,E44)</f>
        <v>508.33998210022651</v>
      </c>
      <c r="L44" s="2">
        <f>TREND(Calibration!$A$2:$A$4,Calibration!$D$2:$D$4,G44)</f>
        <v>616.34247921622477</v>
      </c>
    </row>
    <row r="45" spans="1:12" x14ac:dyDescent="0.25">
      <c r="A45">
        <v>215087</v>
      </c>
      <c r="B45">
        <v>14.81400013</v>
      </c>
      <c r="C45">
        <v>0.66530001000000005</v>
      </c>
      <c r="D45">
        <v>847.69000243999994</v>
      </c>
      <c r="E45">
        <v>1.2798999499999999</v>
      </c>
      <c r="F45">
        <v>9.9000003020963209E+37</v>
      </c>
      <c r="G45">
        <v>1.6060999600000001</v>
      </c>
      <c r="H45">
        <v>1123.4389648399999</v>
      </c>
      <c r="J45" s="2">
        <f>TREND(Calibration!$A$2:$A$4,Calibration!$B$2:$B$4,C45)</f>
        <v>441.98809776411184</v>
      </c>
      <c r="K45" s="2">
        <f>TREND(Calibration!$A$2:$A$4,Calibration!$C$2:$C$4,E45)</f>
        <v>503.12407180083096</v>
      </c>
      <c r="L45" s="2">
        <f>TREND(Calibration!$A$2:$A$4,Calibration!$D$2:$D$4,G45)</f>
        <v>618.12182683573928</v>
      </c>
    </row>
    <row r="46" spans="1:12" x14ac:dyDescent="0.25">
      <c r="A46">
        <v>220088</v>
      </c>
      <c r="B46">
        <v>14.800999640000001</v>
      </c>
      <c r="C46">
        <v>0.66259997999999998</v>
      </c>
      <c r="D46">
        <v>796.88500977000001</v>
      </c>
      <c r="E46">
        <v>1.2783000499999999</v>
      </c>
      <c r="F46">
        <v>1018.53997803</v>
      </c>
      <c r="G46">
        <v>1.6060999600000001</v>
      </c>
      <c r="H46">
        <v>9.9000003020963209E+37</v>
      </c>
      <c r="J46" s="2">
        <f>TREND(Calibration!$A$2:$A$4,Calibration!$B$2:$B$4,C46)</f>
        <v>440.3280164731807</v>
      </c>
      <c r="K46" s="2">
        <f>TREND(Calibration!$A$2:$A$4,Calibration!$C$2:$C$4,E46)</f>
        <v>502.48215472008781</v>
      </c>
      <c r="L46" s="2">
        <f>TREND(Calibration!$A$2:$A$4,Calibration!$D$2:$D$4,G46)</f>
        <v>618.12182683573928</v>
      </c>
    </row>
    <row r="47" spans="1:12" x14ac:dyDescent="0.25">
      <c r="A47">
        <v>225087</v>
      </c>
      <c r="B47">
        <v>14.868000029999999</v>
      </c>
      <c r="C47">
        <v>0.66149997999999999</v>
      </c>
      <c r="D47">
        <v>516.48699951000003</v>
      </c>
      <c r="E47">
        <v>1.28100002</v>
      </c>
      <c r="F47">
        <v>939.94897461000005</v>
      </c>
      <c r="G47">
        <v>1.60769999</v>
      </c>
      <c r="H47">
        <v>1307.6159668</v>
      </c>
      <c r="J47" s="2">
        <f>TREND(Calibration!$A$2:$A$4,Calibration!$B$2:$B$4,C47)</f>
        <v>439.65169457304467</v>
      </c>
      <c r="K47" s="2">
        <f>TREND(Calibration!$A$2:$A$4,Calibration!$C$2:$C$4,E47)</f>
        <v>503.56544546356815</v>
      </c>
      <c r="L47" s="2">
        <f>TREND(Calibration!$A$2:$A$4,Calibration!$D$2:$D$4,G47)</f>
        <v>618.78392208496064</v>
      </c>
    </row>
    <row r="48" spans="1:12" x14ac:dyDescent="0.25">
      <c r="A48">
        <v>230088</v>
      </c>
      <c r="B48">
        <v>14.90999985</v>
      </c>
      <c r="C48">
        <v>0.65450001000000002</v>
      </c>
      <c r="D48">
        <v>805.13500977000001</v>
      </c>
      <c r="E48">
        <v>1.3014999599999999</v>
      </c>
      <c r="F48">
        <v>680.36199951000003</v>
      </c>
      <c r="G48">
        <v>1.6060999600000001</v>
      </c>
      <c r="H48">
        <v>9.9000003020963209E+37</v>
      </c>
      <c r="J48" s="2">
        <f>TREND(Calibration!$A$2:$A$4,Calibration!$B$2:$B$4,C48)</f>
        <v>435.34784638095829</v>
      </c>
      <c r="K48" s="2">
        <f>TREND(Calibration!$A$2:$A$4,Calibration!$C$2:$C$4,E48)</f>
        <v>511.79049805448642</v>
      </c>
      <c r="L48" s="2">
        <f>TREND(Calibration!$A$2:$A$4,Calibration!$D$2:$D$4,G48)</f>
        <v>618.12182683573928</v>
      </c>
    </row>
    <row r="49" spans="1:12" x14ac:dyDescent="0.25">
      <c r="A49">
        <v>235088</v>
      </c>
      <c r="B49">
        <v>14.92500019</v>
      </c>
      <c r="C49">
        <v>0.65880000999999999</v>
      </c>
      <c r="D49">
        <v>676.19897461000005</v>
      </c>
      <c r="E49">
        <v>1.28579998</v>
      </c>
      <c r="F49">
        <v>866.37597656000003</v>
      </c>
      <c r="G49">
        <v>1.6066000499999999</v>
      </c>
      <c r="H49">
        <v>9.9000003020963209E+37</v>
      </c>
      <c r="J49" s="2">
        <f>TREND(Calibration!$A$2:$A$4,Calibration!$B$2:$B$4,C49)</f>
        <v>437.99165017239903</v>
      </c>
      <c r="K49" s="2">
        <f>TREND(Calibration!$A$2:$A$4,Calibration!$C$2:$C$4,E49)</f>
        <v>505.49130102384322</v>
      </c>
      <c r="L49" s="2">
        <f>TREND(Calibration!$A$2:$A$4,Calibration!$D$2:$D$4,G49)</f>
        <v>618.32876496388883</v>
      </c>
    </row>
    <row r="50" spans="1:12" x14ac:dyDescent="0.25">
      <c r="A50">
        <v>240098</v>
      </c>
      <c r="B50">
        <v>14.821000099999999</v>
      </c>
      <c r="C50">
        <v>0.66049999000000004</v>
      </c>
      <c r="D50">
        <v>1345.7840576200001</v>
      </c>
      <c r="E50">
        <v>1.2572000000000001</v>
      </c>
      <c r="F50">
        <v>578.86602783000001</v>
      </c>
      <c r="G50">
        <v>1.6038999599999999</v>
      </c>
      <c r="H50">
        <v>9.9000003020963209E+37</v>
      </c>
      <c r="J50" s="2">
        <f>TREND(Calibration!$A$2:$A$4,Calibration!$B$2:$B$4,C50)</f>
        <v>439.03686263039287</v>
      </c>
      <c r="K50" s="2">
        <f>TREND(Calibration!$A$2:$A$4,Calibration!$C$2:$C$4,E50)</f>
        <v>494.01632404346128</v>
      </c>
      <c r="L50" s="2">
        <f>TREND(Calibration!$A$2:$A$4,Calibration!$D$2:$D$4,G50)</f>
        <v>617.21146293738298</v>
      </c>
    </row>
    <row r="51" spans="1:12" x14ac:dyDescent="0.25">
      <c r="A51">
        <v>245088</v>
      </c>
      <c r="B51">
        <v>14.756999970000001</v>
      </c>
      <c r="C51">
        <v>0.66259997999999998</v>
      </c>
      <c r="D51">
        <v>845.33001708999996</v>
      </c>
      <c r="E51">
        <v>1.2755999600000001</v>
      </c>
      <c r="F51">
        <v>1154.9229736299999</v>
      </c>
      <c r="G51">
        <v>1.6007000199999999</v>
      </c>
      <c r="H51">
        <v>9.9000003020963209E+37</v>
      </c>
      <c r="J51" s="2">
        <f>TREND(Calibration!$A$2:$A$4,Calibration!$B$2:$B$4,C51)</f>
        <v>440.3280164731807</v>
      </c>
      <c r="K51" s="2">
        <f>TREND(Calibration!$A$2:$A$4,Calibration!$C$2:$C$4,E51)</f>
        <v>501.39881582981741</v>
      </c>
      <c r="L51" s="2">
        <f>TREND(Calibration!$A$2:$A$4,Calibration!$D$2:$D$4,G51)</f>
        <v>615.88732209515297</v>
      </c>
    </row>
    <row r="52" spans="1:12" x14ac:dyDescent="0.25">
      <c r="A52">
        <v>250087</v>
      </c>
      <c r="B52">
        <v>14.65999985</v>
      </c>
      <c r="C52">
        <v>0.66049999000000004</v>
      </c>
      <c r="D52">
        <v>653.11999512</v>
      </c>
      <c r="E52">
        <v>1.24530005</v>
      </c>
      <c r="F52">
        <v>1142.1710205100001</v>
      </c>
      <c r="G52">
        <v>1.6050000200000001</v>
      </c>
      <c r="H52">
        <v>9.9000003020963209E+37</v>
      </c>
      <c r="J52" s="2">
        <f>TREND(Calibration!$A$2:$A$4,Calibration!$B$2:$B$4,C52)</f>
        <v>439.03686263039287</v>
      </c>
      <c r="K52" s="2">
        <f>TREND(Calibration!$A$2:$A$4,Calibration!$C$2:$C$4,E52)</f>
        <v>489.24178740680287</v>
      </c>
      <c r="L52" s="2">
        <f>TREND(Calibration!$A$2:$A$4,Calibration!$D$2:$D$4,G52)</f>
        <v>617.66666971466759</v>
      </c>
    </row>
    <row r="53" spans="1:12" x14ac:dyDescent="0.25">
      <c r="A53">
        <v>255100</v>
      </c>
      <c r="B53">
        <v>14.60499954</v>
      </c>
      <c r="C53">
        <v>0.65719998000000002</v>
      </c>
      <c r="D53">
        <v>890.29998779000005</v>
      </c>
      <c r="E53">
        <v>1.27180004</v>
      </c>
      <c r="F53">
        <v>896.44897461000005</v>
      </c>
      <c r="G53">
        <v>1.6017999599999999</v>
      </c>
      <c r="H53">
        <v>9.9000003020963209E+37</v>
      </c>
      <c r="J53" s="2">
        <f>TREND(Calibration!$A$2:$A$4,Calibration!$B$2:$B$4,C53)</f>
        <v>437.00789078160392</v>
      </c>
      <c r="K53" s="2">
        <f>TREND(Calibration!$A$2:$A$4,Calibration!$C$2:$C$4,E53)</f>
        <v>499.87419957039015</v>
      </c>
      <c r="L53" s="2">
        <f>TREND(Calibration!$A$2:$A$4,Calibration!$D$2:$D$4,G53)</f>
        <v>616.34247921622477</v>
      </c>
    </row>
    <row r="54" spans="1:12" x14ac:dyDescent="0.25">
      <c r="A54">
        <v>260088</v>
      </c>
      <c r="B54">
        <v>14.602000240000001</v>
      </c>
      <c r="C54">
        <v>0.66100000999999997</v>
      </c>
      <c r="D54">
        <v>497.98599243000001</v>
      </c>
      <c r="E54">
        <v>1.2663999800000001</v>
      </c>
      <c r="F54">
        <v>833.50299071999996</v>
      </c>
      <c r="G54">
        <v>1.6028000099999999</v>
      </c>
      <c r="H54">
        <v>9.9000003020963209E+37</v>
      </c>
      <c r="J54" s="2">
        <f>TREND(Calibration!$A$2:$A$4,Calibration!$B$2:$B$4,C54)</f>
        <v>439.34429397267104</v>
      </c>
      <c r="K54" s="2">
        <f>TREND(Calibration!$A$2:$A$4,Calibration!$C$2:$C$4,E54)</f>
        <v>497.70756993663935</v>
      </c>
      <c r="L54" s="2">
        <f>TREND(Calibration!$A$2:$A$4,Calibration!$D$2:$D$4,G54)</f>
        <v>616.75630167829354</v>
      </c>
    </row>
    <row r="55" spans="1:12" x14ac:dyDescent="0.25">
      <c r="A55">
        <v>265088</v>
      </c>
      <c r="B55">
        <v>14.63399982</v>
      </c>
      <c r="C55">
        <v>0.66909998999999998</v>
      </c>
      <c r="D55">
        <v>413.34100341999999</v>
      </c>
      <c r="E55">
        <v>1.27289999</v>
      </c>
      <c r="F55">
        <v>9.9000003020963209E+37</v>
      </c>
      <c r="G55">
        <v>1.60230005</v>
      </c>
      <c r="H55">
        <v>9.9000003020963209E+37</v>
      </c>
      <c r="J55" s="2">
        <f>TREND(Calibration!$A$2:$A$4,Calibration!$B$2:$B$4,C55)</f>
        <v>444.32447021327442</v>
      </c>
      <c r="K55" s="2">
        <f>TREND(Calibration!$A$2:$A$4,Calibration!$C$2:$C$4,E55)</f>
        <v>500.31552508633706</v>
      </c>
      <c r="L55" s="2">
        <f>TREND(Calibration!$A$2:$A$4,Calibration!$D$2:$D$4,G55)</f>
        <v>616.54941734437432</v>
      </c>
    </row>
    <row r="56" spans="1:12" x14ac:dyDescent="0.25">
      <c r="A56">
        <v>270087</v>
      </c>
      <c r="B56">
        <v>14.68900013</v>
      </c>
      <c r="C56">
        <v>0.67019998999999997</v>
      </c>
      <c r="D56">
        <v>686.53601074000005</v>
      </c>
      <c r="E56">
        <v>1.26909995</v>
      </c>
      <c r="F56">
        <v>1244.18395996</v>
      </c>
      <c r="G56">
        <v>1.6045000599999999</v>
      </c>
      <c r="H56">
        <v>1225.75</v>
      </c>
      <c r="J56" s="2">
        <f>TREND(Calibration!$A$2:$A$4,Calibration!$B$2:$B$4,C56)</f>
        <v>445.0007921134104</v>
      </c>
      <c r="K56" s="2">
        <f>TREND(Calibration!$A$2:$A$4,Calibration!$C$2:$C$4,E56)</f>
        <v>498.79086068011958</v>
      </c>
      <c r="L56" s="2">
        <f>TREND(Calibration!$A$2:$A$4,Calibration!$D$2:$D$4,G56)</f>
        <v>617.45978538074826</v>
      </c>
    </row>
    <row r="57" spans="1:12" x14ac:dyDescent="0.25">
      <c r="A57">
        <v>275087</v>
      </c>
      <c r="B57">
        <v>14.79899979</v>
      </c>
      <c r="C57">
        <v>0.66320002</v>
      </c>
      <c r="D57">
        <v>1129.30200195</v>
      </c>
      <c r="E57">
        <v>1.2826000500000001</v>
      </c>
      <c r="F57">
        <v>953.60900878999996</v>
      </c>
      <c r="G57">
        <v>1.6066000499999999</v>
      </c>
      <c r="H57">
        <v>9.9000003020963209E+37</v>
      </c>
      <c r="J57" s="2">
        <f>TREND(Calibration!$A$2:$A$4,Calibration!$B$2:$B$4,C57)</f>
        <v>440.69694392132402</v>
      </c>
      <c r="K57" s="2">
        <f>TREND(Calibration!$A$2:$A$4,Calibration!$C$2:$C$4,E57)</f>
        <v>504.20741470333417</v>
      </c>
      <c r="L57" s="2">
        <f>TREND(Calibration!$A$2:$A$4,Calibration!$D$2:$D$4,G57)</f>
        <v>618.32876496388883</v>
      </c>
    </row>
    <row r="58" spans="1:12" x14ac:dyDescent="0.25">
      <c r="A58">
        <v>280088</v>
      </c>
      <c r="B58">
        <v>14.86900043</v>
      </c>
      <c r="C58">
        <v>0.66100000999999997</v>
      </c>
      <c r="D58">
        <v>526.10797118999994</v>
      </c>
      <c r="E58">
        <v>1.2788000100000001</v>
      </c>
      <c r="F58">
        <v>842.82000731999995</v>
      </c>
      <c r="G58">
        <v>1.60339999</v>
      </c>
      <c r="H58">
        <v>9.9000003020963209E+37</v>
      </c>
      <c r="J58" s="2">
        <f>TREND(Calibration!$A$2:$A$4,Calibration!$B$2:$B$4,C58)</f>
        <v>439.34429397267104</v>
      </c>
      <c r="K58" s="2">
        <f>TREND(Calibration!$A$2:$A$4,Calibration!$C$2:$C$4,E58)</f>
        <v>502.68275029711674</v>
      </c>
      <c r="L58" s="2">
        <f>TREND(Calibration!$A$2:$A$4,Calibration!$D$2:$D$4,G58)</f>
        <v>617.00457446544613</v>
      </c>
    </row>
    <row r="59" spans="1:12" x14ac:dyDescent="0.25">
      <c r="A59">
        <v>285104</v>
      </c>
      <c r="B59">
        <v>14.93599987</v>
      </c>
      <c r="C59">
        <v>0.65939999000000005</v>
      </c>
      <c r="D59">
        <v>589.80499268000005</v>
      </c>
      <c r="E59">
        <v>1.26419997</v>
      </c>
      <c r="F59">
        <v>638.29498291000004</v>
      </c>
      <c r="G59">
        <v>1.5995999599999999</v>
      </c>
      <c r="H59">
        <v>9.9000003020963209E+37</v>
      </c>
      <c r="J59" s="2">
        <f>TREND(Calibration!$A$2:$A$4,Calibration!$B$2:$B$4,C59)</f>
        <v>438.3605407302569</v>
      </c>
      <c r="K59" s="2">
        <f>TREND(Calibration!$A$2:$A$4,Calibration!$C$2:$C$4,E59)</f>
        <v>496.82487477018776</v>
      </c>
      <c r="L59" s="2">
        <f>TREND(Calibration!$A$2:$A$4,Calibration!$D$2:$D$4,G59)</f>
        <v>615.43211531786858</v>
      </c>
    </row>
    <row r="60" spans="1:12" x14ac:dyDescent="0.25">
      <c r="A60">
        <v>290088</v>
      </c>
      <c r="B60">
        <v>14.934000019999999</v>
      </c>
      <c r="C60">
        <v>0.66369997999999997</v>
      </c>
      <c r="D60">
        <v>560.17102050999995</v>
      </c>
      <c r="E60">
        <v>1.24749994</v>
      </c>
      <c r="F60">
        <v>953.64001465000001</v>
      </c>
      <c r="G60">
        <v>1.59689999</v>
      </c>
      <c r="H60">
        <v>9.9000003020963209E+37</v>
      </c>
      <c r="J60" s="2">
        <f>TREND(Calibration!$A$2:$A$4,Calibration!$B$2:$B$4,C60)</f>
        <v>441.00433837331673</v>
      </c>
      <c r="K60" s="2">
        <f>TREND(Calibration!$A$2:$A$4,Calibration!$C$2:$C$4,E60)</f>
        <v>490.12443442646418</v>
      </c>
      <c r="L60" s="2">
        <f>TREND(Calibration!$A$2:$A$4,Calibration!$D$2:$D$4,G60)</f>
        <v>614.31486294757553</v>
      </c>
    </row>
    <row r="61" spans="1:12" x14ac:dyDescent="0.25">
      <c r="A61">
        <v>295088</v>
      </c>
      <c r="B61">
        <v>14.84899998</v>
      </c>
      <c r="C61">
        <v>0.66369997999999997</v>
      </c>
      <c r="D61">
        <v>760.44396973000005</v>
      </c>
      <c r="E61">
        <v>1.22640002</v>
      </c>
      <c r="F61">
        <v>818.89398193</v>
      </c>
      <c r="G61">
        <v>1.5903999799999999</v>
      </c>
      <c r="H61">
        <v>9.9000003020963209E+37</v>
      </c>
      <c r="J61" s="2">
        <f>TREND(Calibration!$A$2:$A$4,Calibration!$B$2:$B$4,C61)</f>
        <v>441.00433837331673</v>
      </c>
      <c r="K61" s="2">
        <f>TREND(Calibration!$A$2:$A$4,Calibration!$C$2:$C$4,E61)</f>
        <v>481.65865590886028</v>
      </c>
      <c r="L61" s="2">
        <f>TREND(Calibration!$A$2:$A$4,Calibration!$D$2:$D$4,G61)</f>
        <v>611.62514729168709</v>
      </c>
    </row>
    <row r="62" spans="1:12" x14ac:dyDescent="0.25">
      <c r="A62">
        <v>300087</v>
      </c>
      <c r="B62">
        <v>14.75</v>
      </c>
      <c r="C62">
        <v>0.66149997999999999</v>
      </c>
      <c r="D62">
        <v>746.00701904000005</v>
      </c>
      <c r="E62">
        <v>1.2496999499999999</v>
      </c>
      <c r="F62">
        <v>804.32702637</v>
      </c>
      <c r="G62">
        <v>1.5903999799999999</v>
      </c>
      <c r="H62">
        <v>9.9000003020963209E+37</v>
      </c>
      <c r="J62" s="2">
        <f>TREND(Calibration!$A$2:$A$4,Calibration!$B$2:$B$4,C62)</f>
        <v>439.65169457304467</v>
      </c>
      <c r="K62" s="2">
        <f>TREND(Calibration!$A$2:$A$4,Calibration!$C$2:$C$4,E62)</f>
        <v>491.00712959291565</v>
      </c>
      <c r="L62" s="2">
        <f>TREND(Calibration!$A$2:$A$4,Calibration!$D$2:$D$4,G62)</f>
        <v>611.62514729168709</v>
      </c>
    </row>
    <row r="63" spans="1:12" x14ac:dyDescent="0.25">
      <c r="A63">
        <v>305088</v>
      </c>
      <c r="B63">
        <v>14.755000109999999</v>
      </c>
      <c r="C63">
        <v>0.66589999</v>
      </c>
      <c r="D63">
        <v>651.52600098000005</v>
      </c>
      <c r="E63">
        <v>1.2123999599999999</v>
      </c>
      <c r="F63">
        <v>1238.1610107399999</v>
      </c>
      <c r="G63">
        <v>1.5915000399999999</v>
      </c>
      <c r="H63">
        <v>9.9000003020963209E+37</v>
      </c>
      <c r="J63" s="2">
        <f>TREND(Calibration!$A$2:$A$4,Calibration!$B$2:$B$4,C63)</f>
        <v>442.35698832196965</v>
      </c>
      <c r="K63" s="2">
        <f>TREND(Calibration!$A$2:$A$4,Calibration!$C$2:$C$4,E63)</f>
        <v>476.04150630861693</v>
      </c>
      <c r="L63" s="2">
        <f>TREND(Calibration!$A$2:$A$4,Calibration!$D$2:$D$4,G63)</f>
        <v>612.08035406897147</v>
      </c>
    </row>
    <row r="64" spans="1:12" x14ac:dyDescent="0.25">
      <c r="A64">
        <v>310087</v>
      </c>
      <c r="B64">
        <v>14.788999560000001</v>
      </c>
      <c r="C64">
        <v>0.66750001999999997</v>
      </c>
      <c r="D64">
        <v>685.80200194999998</v>
      </c>
      <c r="E64">
        <v>1.24699998</v>
      </c>
      <c r="F64">
        <v>742.72100829999999</v>
      </c>
      <c r="G64">
        <v>1.58990002</v>
      </c>
      <c r="H64">
        <v>9.9000003020963209E+37</v>
      </c>
      <c r="J64" s="2">
        <f>TREND(Calibration!$A$2:$A$4,Calibration!$B$2:$B$4,C64)</f>
        <v>443.34074771276477</v>
      </c>
      <c r="K64" s="2">
        <f>TREND(Calibration!$A$2:$A$4,Calibration!$C$2:$C$4,E64)</f>
        <v>489.92383884943536</v>
      </c>
      <c r="L64" s="2">
        <f>TREND(Calibration!$A$2:$A$4,Calibration!$D$2:$D$4,G64)</f>
        <v>611.41826295776798</v>
      </c>
    </row>
    <row r="65" spans="1:12" x14ac:dyDescent="0.25">
      <c r="A65">
        <v>315088</v>
      </c>
      <c r="B65">
        <v>14.8920002</v>
      </c>
      <c r="C65">
        <v>0.66149997999999999</v>
      </c>
      <c r="D65">
        <v>580.61499022999999</v>
      </c>
      <c r="E65">
        <v>1.2486000100000001</v>
      </c>
      <c r="F65">
        <v>747.97900390999996</v>
      </c>
      <c r="G65">
        <v>1.5872000500000001</v>
      </c>
      <c r="H65">
        <v>1356.3249511700001</v>
      </c>
      <c r="J65" s="2">
        <f>TREND(Calibration!$A$2:$A$4,Calibration!$B$2:$B$4,C65)</f>
        <v>439.65169457304467</v>
      </c>
      <c r="K65" s="2">
        <f>TREND(Calibration!$A$2:$A$4,Calibration!$C$2:$C$4,E65)</f>
        <v>490.56580808920131</v>
      </c>
      <c r="L65" s="2">
        <f>TREND(Calibration!$A$2:$A$4,Calibration!$D$2:$D$4,G65)</f>
        <v>610.30101058747482</v>
      </c>
    </row>
    <row r="66" spans="1:12" x14ac:dyDescent="0.25">
      <c r="A66">
        <v>320089</v>
      </c>
      <c r="B66">
        <v>14.899000170000001</v>
      </c>
      <c r="C66">
        <v>0.66149997999999999</v>
      </c>
      <c r="D66">
        <v>570.38897704999999</v>
      </c>
      <c r="E66">
        <v>1.26049995</v>
      </c>
      <c r="F66">
        <v>537.92199706999997</v>
      </c>
      <c r="G66">
        <v>1.5872000500000001</v>
      </c>
      <c r="H66">
        <v>9.9000003020963209E+37</v>
      </c>
      <c r="J66" s="2">
        <f>TREND(Calibration!$A$2:$A$4,Calibration!$B$2:$B$4,C66)</f>
        <v>439.65169457304467</v>
      </c>
      <c r="K66" s="2">
        <f>TREND(Calibration!$A$2:$A$4,Calibration!$C$2:$C$4,E66)</f>
        <v>495.34034071362714</v>
      </c>
      <c r="L66" s="2">
        <f>TREND(Calibration!$A$2:$A$4,Calibration!$D$2:$D$4,G66)</f>
        <v>610.30101058747482</v>
      </c>
    </row>
    <row r="67" spans="1:12" x14ac:dyDescent="0.25">
      <c r="A67">
        <v>325089</v>
      </c>
      <c r="B67">
        <v>14.920000079999999</v>
      </c>
      <c r="C67">
        <v>0.65939999000000005</v>
      </c>
      <c r="D67">
        <v>750.67999268000005</v>
      </c>
      <c r="E67">
        <v>1.23889995</v>
      </c>
      <c r="F67">
        <v>560.74499512</v>
      </c>
      <c r="G67">
        <v>1.58389997</v>
      </c>
      <c r="H67">
        <v>9.9000003020963209E+37</v>
      </c>
      <c r="J67" s="2">
        <f>TREND(Calibration!$A$2:$A$4,Calibration!$B$2:$B$4,C67)</f>
        <v>438.3605407302569</v>
      </c>
      <c r="K67" s="2">
        <f>TREND(Calibration!$A$2:$A$4,Calibration!$C$2:$C$4,E67)</f>
        <v>486.67391847220421</v>
      </c>
      <c r="L67" s="2">
        <f>TREND(Calibration!$A$2:$A$4,Calibration!$D$2:$D$4,G67)</f>
        <v>608.93543163579875</v>
      </c>
    </row>
    <row r="68" spans="1:12" x14ac:dyDescent="0.25">
      <c r="A68">
        <v>330089</v>
      </c>
      <c r="B68">
        <v>14.89599991</v>
      </c>
      <c r="C68">
        <v>0.66369997999999997</v>
      </c>
      <c r="D68">
        <v>646.74401854999996</v>
      </c>
      <c r="E68">
        <v>1.28040004</v>
      </c>
      <c r="F68">
        <v>752.22497558999999</v>
      </c>
      <c r="G68">
        <v>1.5887999500000001</v>
      </c>
      <c r="H68">
        <v>1240.3790283200001</v>
      </c>
      <c r="J68" s="2">
        <f>TREND(Calibration!$A$2:$A$4,Calibration!$B$2:$B$4,C68)</f>
        <v>441.00433837331673</v>
      </c>
      <c r="K68" s="2">
        <f>TREND(Calibration!$A$2:$A$4,Calibration!$C$2:$C$4,E68)</f>
        <v>503.32471953688253</v>
      </c>
      <c r="L68" s="2">
        <f>TREND(Calibration!$A$2:$A$4,Calibration!$D$2:$D$4,G68)</f>
        <v>610.96305204246585</v>
      </c>
    </row>
    <row r="69" spans="1:12" x14ac:dyDescent="0.25">
      <c r="A69">
        <v>335088</v>
      </c>
      <c r="B69">
        <v>14.80000019</v>
      </c>
      <c r="C69">
        <v>0.66259997999999998</v>
      </c>
      <c r="D69">
        <v>968.13702393000005</v>
      </c>
      <c r="E69">
        <v>1.2615000000000001</v>
      </c>
      <c r="F69">
        <v>714.42797852000001</v>
      </c>
      <c r="G69">
        <v>1.59099996</v>
      </c>
      <c r="H69">
        <v>9.9000003020963209E+37</v>
      </c>
      <c r="J69" s="2">
        <f>TREND(Calibration!$A$2:$A$4,Calibration!$B$2:$B$4,C69)</f>
        <v>440.3280164731807</v>
      </c>
      <c r="K69" s="2">
        <f>TREND(Calibration!$A$2:$A$4,Calibration!$C$2:$C$4,E69)</f>
        <v>495.74158402670747</v>
      </c>
      <c r="L69" s="2">
        <f>TREND(Calibration!$A$2:$A$4,Calibration!$D$2:$D$4,G69)</f>
        <v>611.87342007883979</v>
      </c>
    </row>
    <row r="70" spans="1:12" x14ac:dyDescent="0.25">
      <c r="A70">
        <v>340088</v>
      </c>
      <c r="B70">
        <v>14.7670002</v>
      </c>
      <c r="C70">
        <v>0.65990000999999998</v>
      </c>
      <c r="D70">
        <v>9.9000003020963209E+37</v>
      </c>
      <c r="E70">
        <v>1.2620999799999999</v>
      </c>
      <c r="F70">
        <v>358.58401488999999</v>
      </c>
      <c r="G70">
        <v>1.59370005</v>
      </c>
      <c r="H70">
        <v>9.9000003020963209E+37</v>
      </c>
      <c r="J70" s="2">
        <f>TREND(Calibration!$A$2:$A$4,Calibration!$B$2:$B$4,C70)</f>
        <v>438.66797207253501</v>
      </c>
      <c r="K70" s="2">
        <f>TREND(Calibration!$A$2:$A$4,Calibration!$C$2:$C$4,E70)</f>
        <v>495.98230995339304</v>
      </c>
      <c r="L70" s="2">
        <f>TREND(Calibration!$A$2:$A$4,Calibration!$D$2:$D$4,G70)</f>
        <v>612.99072210534553</v>
      </c>
    </row>
    <row r="71" spans="1:12" x14ac:dyDescent="0.25">
      <c r="A71">
        <v>345093</v>
      </c>
      <c r="B71">
        <v>14.68900013</v>
      </c>
      <c r="C71">
        <v>0.66479999000000001</v>
      </c>
      <c r="D71">
        <v>9.9000003020963209E+37</v>
      </c>
      <c r="E71">
        <v>1.25020003</v>
      </c>
      <c r="F71">
        <v>90.994003300000003</v>
      </c>
      <c r="G71">
        <v>1.5964000199999999</v>
      </c>
      <c r="H71">
        <v>9.9000003020963209E+37</v>
      </c>
      <c r="J71" s="2">
        <f>TREND(Calibration!$A$2:$A$4,Calibration!$B$2:$B$4,C71)</f>
        <v>441.68066642183362</v>
      </c>
      <c r="K71" s="2">
        <f>TREND(Calibration!$A$2:$A$4,Calibration!$C$2:$C$4,E71)</f>
        <v>491.20777331673469</v>
      </c>
      <c r="L71" s="2">
        <f>TREND(Calibration!$A$2:$A$4,Calibration!$D$2:$D$4,G71)</f>
        <v>614.10797447563857</v>
      </c>
    </row>
    <row r="72" spans="1:12" x14ac:dyDescent="0.25">
      <c r="A72">
        <v>350089</v>
      </c>
      <c r="B72">
        <v>14.550999640000001</v>
      </c>
      <c r="C72">
        <v>0.66799998000000005</v>
      </c>
      <c r="D72">
        <v>691.65100098000005</v>
      </c>
      <c r="E72">
        <v>1.24749994</v>
      </c>
      <c r="F72">
        <v>658.81597899999997</v>
      </c>
      <c r="G72">
        <v>1.59909999</v>
      </c>
      <c r="H72">
        <v>1167.9350585899999</v>
      </c>
      <c r="J72" s="2">
        <f>TREND(Calibration!$A$2:$A$4,Calibration!$B$2:$B$4,C72)</f>
        <v>443.64814216475753</v>
      </c>
      <c r="K72" s="2">
        <f>TREND(Calibration!$A$2:$A$4,Calibration!$C$2:$C$4,E72)</f>
        <v>490.12443442646418</v>
      </c>
      <c r="L72" s="2">
        <f>TREND(Calibration!$A$2:$A$4,Calibration!$D$2:$D$4,G72)</f>
        <v>615.22522684593173</v>
      </c>
    </row>
    <row r="73" spans="1:12" x14ac:dyDescent="0.25">
      <c r="A73">
        <v>355088</v>
      </c>
      <c r="B73">
        <v>14.44799995</v>
      </c>
      <c r="C73">
        <v>0.66700000000000004</v>
      </c>
      <c r="D73">
        <v>1039.7209472699999</v>
      </c>
      <c r="E73">
        <v>1.2437000300000001</v>
      </c>
      <c r="F73">
        <v>638.59802246000004</v>
      </c>
      <c r="G73">
        <v>1.5995999599999999</v>
      </c>
      <c r="H73">
        <v>9.9000003020963209E+37</v>
      </c>
      <c r="J73" s="2">
        <f>TREND(Calibration!$A$2:$A$4,Calibration!$B$2:$B$4,C73)</f>
        <v>443.0333163704866</v>
      </c>
      <c r="K73" s="2">
        <f>TREND(Calibration!$A$2:$A$4,Calibration!$C$2:$C$4,E73)</f>
        <v>488.59982217926949</v>
      </c>
      <c r="L73" s="2">
        <f>TREND(Calibration!$A$2:$A$4,Calibration!$D$2:$D$4,G73)</f>
        <v>615.43211531786858</v>
      </c>
    </row>
    <row r="74" spans="1:12" x14ac:dyDescent="0.25">
      <c r="A74">
        <v>360090</v>
      </c>
      <c r="B74">
        <v>14.40699959</v>
      </c>
      <c r="C74">
        <v>0.66420000999999995</v>
      </c>
      <c r="D74">
        <v>757.86602783000001</v>
      </c>
      <c r="E74">
        <v>1.23670006</v>
      </c>
      <c r="F74">
        <v>9.9000003020963209E+37</v>
      </c>
      <c r="G74">
        <v>1.6001000400000001</v>
      </c>
      <c r="H74">
        <v>1119.76501465</v>
      </c>
      <c r="J74" s="2">
        <f>TREND(Calibration!$A$2:$A$4,Calibration!$B$2:$B$4,C74)</f>
        <v>441.31177586397581</v>
      </c>
      <c r="K74" s="2">
        <f>TREND(Calibration!$A$2:$A$4,Calibration!$C$2:$C$4,E74)</f>
        <v>485.79127145254296</v>
      </c>
      <c r="L74" s="2">
        <f>TREND(Calibration!$A$2:$A$4,Calibration!$D$2:$D$4,G74)</f>
        <v>615.63904930800049</v>
      </c>
    </row>
    <row r="75" spans="1:12" x14ac:dyDescent="0.25">
      <c r="A75">
        <v>365103</v>
      </c>
      <c r="B75">
        <v>14.303999900000001</v>
      </c>
      <c r="C75">
        <v>0.66320002</v>
      </c>
      <c r="D75">
        <v>9.9000003020963209E+37</v>
      </c>
      <c r="E75">
        <v>1.2464</v>
      </c>
      <c r="F75">
        <v>401.75399779999998</v>
      </c>
      <c r="G75">
        <v>1.59909999</v>
      </c>
      <c r="H75">
        <v>9.9000003020963209E+37</v>
      </c>
      <c r="J75" s="2">
        <f>TREND(Calibration!$A$2:$A$4,Calibration!$B$2:$B$4,C75)</f>
        <v>440.69694392132402</v>
      </c>
      <c r="K75" s="2">
        <f>TREND(Calibration!$A$2:$A$4,Calibration!$C$2:$C$4,E75)</f>
        <v>489.68311292274979</v>
      </c>
      <c r="L75" s="2">
        <f>TREND(Calibration!$A$2:$A$4,Calibration!$D$2:$D$4,G75)</f>
        <v>615.22522684593173</v>
      </c>
    </row>
    <row r="76" spans="1:12" x14ac:dyDescent="0.25">
      <c r="A76">
        <v>370101</v>
      </c>
      <c r="B76">
        <v>14.32699966</v>
      </c>
      <c r="C76">
        <v>0.65069997000000002</v>
      </c>
      <c r="D76">
        <v>557.51098633000004</v>
      </c>
      <c r="E76">
        <v>1.2425999599999999</v>
      </c>
      <c r="F76">
        <v>598.78399658000001</v>
      </c>
      <c r="G76">
        <v>1.60230005</v>
      </c>
      <c r="H76">
        <v>9.9000003020963209E+37</v>
      </c>
      <c r="J76" s="2">
        <f>TREND(Calibration!$A$2:$A$4,Calibration!$B$2:$B$4,C76)</f>
        <v>433.01143704151025</v>
      </c>
      <c r="K76" s="2">
        <f>TREND(Calibration!$A$2:$A$4,Calibration!$C$2:$C$4,E76)</f>
        <v>488.1584485165323</v>
      </c>
      <c r="L76" s="2">
        <f>TREND(Calibration!$A$2:$A$4,Calibration!$D$2:$D$4,G76)</f>
        <v>616.54941734437432</v>
      </c>
    </row>
    <row r="77" spans="1:12" x14ac:dyDescent="0.25">
      <c r="A77">
        <v>375089</v>
      </c>
      <c r="B77">
        <v>14.3409996</v>
      </c>
      <c r="C77">
        <v>0.66210002000000001</v>
      </c>
      <c r="D77">
        <v>317.46499634000003</v>
      </c>
      <c r="E77">
        <v>1.24160004</v>
      </c>
      <c r="F77">
        <v>1040.9389648399999</v>
      </c>
      <c r="G77">
        <v>1.6050000200000001</v>
      </c>
      <c r="H77">
        <v>9.9000003020963209E+37</v>
      </c>
      <c r="J77" s="2">
        <f>TREND(Calibration!$A$2:$A$4,Calibration!$B$2:$B$4,C77)</f>
        <v>440.02062202118799</v>
      </c>
      <c r="K77" s="2">
        <f>TREND(Calibration!$A$2:$A$4,Calibration!$C$2:$C$4,E77)</f>
        <v>487.75725736247477</v>
      </c>
      <c r="L77" s="2">
        <f>TREND(Calibration!$A$2:$A$4,Calibration!$D$2:$D$4,G77)</f>
        <v>617.66666971466759</v>
      </c>
    </row>
    <row r="78" spans="1:12" x14ac:dyDescent="0.25">
      <c r="A78">
        <v>380088</v>
      </c>
      <c r="B78">
        <v>14.32699966</v>
      </c>
      <c r="C78">
        <v>0.66259997999999998</v>
      </c>
      <c r="D78">
        <v>757.84899901999995</v>
      </c>
      <c r="E78">
        <v>1.24160004</v>
      </c>
      <c r="F78">
        <v>880.31500243999994</v>
      </c>
      <c r="G78">
        <v>1.60769999</v>
      </c>
      <c r="H78">
        <v>1191.9639892600001</v>
      </c>
      <c r="J78" s="2">
        <f>TREND(Calibration!$A$2:$A$4,Calibration!$B$2:$B$4,C78)</f>
        <v>440.3280164731807</v>
      </c>
      <c r="K78" s="2">
        <f>TREND(Calibration!$A$2:$A$4,Calibration!$C$2:$C$4,E78)</f>
        <v>487.75725736247477</v>
      </c>
      <c r="L78" s="2">
        <f>TREND(Calibration!$A$2:$A$4,Calibration!$D$2:$D$4,G78)</f>
        <v>618.78392208496064</v>
      </c>
    </row>
    <row r="79" spans="1:12" x14ac:dyDescent="0.25">
      <c r="A79">
        <v>385090</v>
      </c>
      <c r="B79">
        <v>14.286000250000001</v>
      </c>
      <c r="C79">
        <v>0.66210002000000001</v>
      </c>
      <c r="D79">
        <v>539.88800048999997</v>
      </c>
      <c r="E79">
        <v>1.24100006</v>
      </c>
      <c r="F79">
        <v>941.27099609000004</v>
      </c>
      <c r="G79">
        <v>1.6119999899999999</v>
      </c>
      <c r="H79">
        <v>9.9000003020963209E+37</v>
      </c>
      <c r="J79" s="2">
        <f>TREND(Calibration!$A$2:$A$4,Calibration!$B$2:$B$4,C79)</f>
        <v>440.02062202118799</v>
      </c>
      <c r="K79" s="2">
        <f>TREND(Calibration!$A$2:$A$4,Calibration!$C$2:$C$4,E79)</f>
        <v>487.51653143578915</v>
      </c>
      <c r="L79" s="2">
        <f>TREND(Calibration!$A$2:$A$4,Calibration!$D$2:$D$4,G79)</f>
        <v>620.56326970447503</v>
      </c>
    </row>
    <row r="80" spans="1:12" x14ac:dyDescent="0.25">
      <c r="A80">
        <v>390089</v>
      </c>
      <c r="B80">
        <v>14.23499966</v>
      </c>
      <c r="C80">
        <v>0.65780002000000004</v>
      </c>
      <c r="D80">
        <v>498.25399779999998</v>
      </c>
      <c r="E80">
        <v>1.25020003</v>
      </c>
      <c r="F80">
        <v>840.11999512</v>
      </c>
      <c r="G80">
        <v>1.61150002</v>
      </c>
      <c r="H80">
        <v>9.9000003020963209E+37</v>
      </c>
      <c r="J80" s="2">
        <f>TREND(Calibration!$A$2:$A$4,Calibration!$B$2:$B$4,C80)</f>
        <v>437.37681822974724</v>
      </c>
      <c r="K80" s="2">
        <f>TREND(Calibration!$A$2:$A$4,Calibration!$C$2:$C$4,E80)</f>
        <v>491.20777331673469</v>
      </c>
      <c r="L80" s="2">
        <f>TREND(Calibration!$A$2:$A$4,Calibration!$D$2:$D$4,G80)</f>
        <v>620.35638123253818</v>
      </c>
    </row>
    <row r="81" spans="1:12" x14ac:dyDescent="0.25">
      <c r="A81">
        <v>395089</v>
      </c>
      <c r="B81">
        <v>14.17199993</v>
      </c>
      <c r="C81">
        <v>0.65609998000000003</v>
      </c>
      <c r="D81">
        <v>515.99798583999996</v>
      </c>
      <c r="E81">
        <v>1.2632000400000001</v>
      </c>
      <c r="F81">
        <v>716.70898437000005</v>
      </c>
      <c r="G81">
        <v>1.6088000499999999</v>
      </c>
      <c r="H81">
        <v>9.9000003020963209E+37</v>
      </c>
      <c r="J81" s="2">
        <f>TREND(Calibration!$A$2:$A$4,Calibration!$B$2:$B$4,C81)</f>
        <v>436.33156888146794</v>
      </c>
      <c r="K81" s="2">
        <f>TREND(Calibration!$A$2:$A$4,Calibration!$C$2:$C$4,E81)</f>
        <v>496.42367960389771</v>
      </c>
      <c r="L81" s="2">
        <f>TREND(Calibration!$A$2:$A$4,Calibration!$D$2:$D$4,G81)</f>
        <v>619.23912886224502</v>
      </c>
    </row>
    <row r="82" spans="1:12" x14ac:dyDescent="0.25">
      <c r="A82">
        <v>400090</v>
      </c>
      <c r="B82">
        <v>14.12800026</v>
      </c>
      <c r="C82">
        <v>0.65670002000000005</v>
      </c>
      <c r="D82">
        <v>504.32901000999999</v>
      </c>
      <c r="E82">
        <v>1.26479995</v>
      </c>
      <c r="F82">
        <v>836.16497803000004</v>
      </c>
      <c r="G82">
        <v>1.60769999</v>
      </c>
      <c r="H82">
        <v>9.9000003020963209E+37</v>
      </c>
      <c r="J82" s="2">
        <f>TREND(Calibration!$A$2:$A$4,Calibration!$B$2:$B$4,C82)</f>
        <v>436.70049632961121</v>
      </c>
      <c r="K82" s="2">
        <f>TREND(Calibration!$A$2:$A$4,Calibration!$C$2:$C$4,E82)</f>
        <v>497.06560069687339</v>
      </c>
      <c r="L82" s="2">
        <f>TREND(Calibration!$A$2:$A$4,Calibration!$D$2:$D$4,G82)</f>
        <v>618.78392208496064</v>
      </c>
    </row>
    <row r="83" spans="1:12" x14ac:dyDescent="0.25">
      <c r="A83">
        <v>405090</v>
      </c>
      <c r="B83">
        <v>14.07499981</v>
      </c>
      <c r="C83">
        <v>0.64749997999999997</v>
      </c>
      <c r="D83">
        <v>740.65899658000001</v>
      </c>
      <c r="E83">
        <v>1.2528999999999999</v>
      </c>
      <c r="F83">
        <v>626.80603026999995</v>
      </c>
      <c r="G83">
        <v>1.6038999599999999</v>
      </c>
      <c r="H83">
        <v>9.9000003020963209E+37</v>
      </c>
      <c r="J83" s="2">
        <f>TREND(Calibration!$A$2:$A$4,Calibration!$B$2:$B$4,C83)</f>
        <v>431.04396129858634</v>
      </c>
      <c r="K83" s="2">
        <f>TREND(Calibration!$A$2:$A$4,Calibration!$C$2:$C$4,E83)</f>
        <v>492.29106406021498</v>
      </c>
      <c r="L83" s="2">
        <f>TREND(Calibration!$A$2:$A$4,Calibration!$D$2:$D$4,G83)</f>
        <v>617.21146293738298</v>
      </c>
    </row>
    <row r="84" spans="1:12" x14ac:dyDescent="0.25">
      <c r="A84">
        <v>410089</v>
      </c>
      <c r="B84">
        <v>14.09599972</v>
      </c>
      <c r="C84">
        <v>0.65289998000000005</v>
      </c>
      <c r="D84">
        <v>533.51800536999997</v>
      </c>
      <c r="E84">
        <v>1.2447999700000001</v>
      </c>
      <c r="F84">
        <v>905.96899413999995</v>
      </c>
      <c r="G84">
        <v>1.59909999</v>
      </c>
      <c r="H84">
        <v>831.44702147999999</v>
      </c>
      <c r="J84" s="2">
        <f>TREND(Calibration!$A$2:$A$4,Calibration!$B$2:$B$4,C84)</f>
        <v>434.36408699016317</v>
      </c>
      <c r="K84" s="2">
        <f>TREND(Calibration!$A$2:$A$4,Calibration!$C$2:$C$4,E84)</f>
        <v>489.04114368298389</v>
      </c>
      <c r="L84" s="2">
        <f>TREND(Calibration!$A$2:$A$4,Calibration!$D$2:$D$4,G84)</f>
        <v>615.22522684593173</v>
      </c>
    </row>
    <row r="85" spans="1:12" x14ac:dyDescent="0.25">
      <c r="A85">
        <v>415100</v>
      </c>
      <c r="B85">
        <v>14.14599991</v>
      </c>
      <c r="C85">
        <v>0.66049999000000004</v>
      </c>
      <c r="D85">
        <v>618.625</v>
      </c>
      <c r="E85">
        <v>1.2308000299999999</v>
      </c>
      <c r="F85">
        <v>1039.99902344</v>
      </c>
      <c r="G85">
        <v>1.6011999800000001</v>
      </c>
      <c r="H85">
        <v>9.9000003020963209E+37</v>
      </c>
      <c r="J85" s="2">
        <f>TREND(Calibration!$A$2:$A$4,Calibration!$B$2:$B$4,C85)</f>
        <v>439.03686263039287</v>
      </c>
      <c r="K85" s="2">
        <f>TREND(Calibration!$A$2:$A$4,Calibration!$C$2:$C$4,E85)</f>
        <v>483.42404222953076</v>
      </c>
      <c r="L85" s="2">
        <f>TREND(Calibration!$A$2:$A$4,Calibration!$D$2:$D$4,G85)</f>
        <v>616.0942064290723</v>
      </c>
    </row>
    <row r="86" spans="1:12" x14ac:dyDescent="0.25">
      <c r="A86">
        <v>420090</v>
      </c>
      <c r="B86">
        <v>14.14299965</v>
      </c>
      <c r="C86">
        <v>0.65829998000000001</v>
      </c>
      <c r="D86">
        <v>9.9000003020963209E+37</v>
      </c>
      <c r="E86">
        <v>1.2226999999999999</v>
      </c>
      <c r="F86">
        <v>282.77301025000003</v>
      </c>
      <c r="G86">
        <v>1.61150002</v>
      </c>
      <c r="H86">
        <v>9.9000003020963209E+37</v>
      </c>
      <c r="J86" s="2">
        <f>TREND(Calibration!$A$2:$A$4,Calibration!$B$2:$B$4,C86)</f>
        <v>437.68421268173995</v>
      </c>
      <c r="K86" s="2">
        <f>TREND(Calibration!$A$2:$A$4,Calibration!$C$2:$C$4,E86)</f>
        <v>480.17412185229961</v>
      </c>
      <c r="L86" s="2">
        <f>TREND(Calibration!$A$2:$A$4,Calibration!$D$2:$D$4,G86)</f>
        <v>620.35638123253818</v>
      </c>
    </row>
    <row r="87" spans="1:12" x14ac:dyDescent="0.25">
      <c r="A87">
        <v>425089</v>
      </c>
      <c r="B87">
        <v>14.19499969</v>
      </c>
      <c r="C87">
        <v>0.66320002</v>
      </c>
      <c r="D87">
        <v>734.35302734000004</v>
      </c>
      <c r="E87">
        <v>1.2394000300000001</v>
      </c>
      <c r="F87">
        <v>1318.8699951200001</v>
      </c>
      <c r="G87">
        <v>1.6142000000000001</v>
      </c>
      <c r="H87">
        <v>1225.3489990200001</v>
      </c>
      <c r="J87" s="2">
        <f>TREND(Calibration!$A$2:$A$4,Calibration!$B$2:$B$4,C87)</f>
        <v>440.69694392132402</v>
      </c>
      <c r="K87" s="2">
        <f>TREND(Calibration!$A$2:$A$4,Calibration!$C$2:$C$4,E87)</f>
        <v>486.87456219602331</v>
      </c>
      <c r="L87" s="2">
        <f>TREND(Calibration!$A$2:$A$4,Calibration!$D$2:$D$4,G87)</f>
        <v>621.47363774084909</v>
      </c>
    </row>
    <row r="88" spans="1:12" x14ac:dyDescent="0.25">
      <c r="A88">
        <v>430089</v>
      </c>
      <c r="B88">
        <v>14.24100018</v>
      </c>
      <c r="C88">
        <v>0.66860001999999996</v>
      </c>
      <c r="D88">
        <v>1009.61401367</v>
      </c>
      <c r="E88">
        <v>1.2398999900000001</v>
      </c>
      <c r="F88">
        <v>993.55902100000003</v>
      </c>
      <c r="G88">
        <v>1.6081999499999999</v>
      </c>
      <c r="H88">
        <v>1285.5300293</v>
      </c>
      <c r="J88" s="2">
        <f>TREND(Calibration!$A$2:$A$4,Calibration!$B$2:$B$4,C88)</f>
        <v>444.01706961290074</v>
      </c>
      <c r="K88" s="2">
        <f>TREND(Calibration!$A$2:$A$4,Calibration!$C$2:$C$4,E88)</f>
        <v>487.07515777305207</v>
      </c>
      <c r="L88" s="2">
        <f>TREND(Calibration!$A$2:$A$4,Calibration!$D$2:$D$4,G88)</f>
        <v>618.99080641887974</v>
      </c>
    </row>
    <row r="89" spans="1:12" x14ac:dyDescent="0.25">
      <c r="A89">
        <v>435089</v>
      </c>
      <c r="B89">
        <v>14.248999599999999</v>
      </c>
      <c r="C89">
        <v>0.66369997999999997</v>
      </c>
      <c r="D89">
        <v>1194.2580566399999</v>
      </c>
      <c r="E89">
        <v>1.22539997</v>
      </c>
      <c r="F89">
        <v>1000.49200439</v>
      </c>
      <c r="G89">
        <v>1.60720003</v>
      </c>
      <c r="H89">
        <v>9.9000003020963209E+37</v>
      </c>
      <c r="J89" s="2">
        <f>TREND(Calibration!$A$2:$A$4,Calibration!$B$2:$B$4,C89)</f>
        <v>441.00433837331673</v>
      </c>
      <c r="K89" s="2">
        <f>TREND(Calibration!$A$2:$A$4,Calibration!$C$2:$C$4,E89)</f>
        <v>481.25741259577995</v>
      </c>
      <c r="L89" s="2">
        <f>TREND(Calibration!$A$2:$A$4,Calibration!$D$2:$D$4,G89)</f>
        <v>618.57703775104142</v>
      </c>
    </row>
    <row r="90" spans="1:12" x14ac:dyDescent="0.25">
      <c r="A90">
        <v>440089</v>
      </c>
      <c r="B90">
        <v>14.227000240000001</v>
      </c>
      <c r="C90">
        <v>0.66799998000000005</v>
      </c>
      <c r="D90">
        <v>982.54199218999997</v>
      </c>
      <c r="E90">
        <v>1.26419997</v>
      </c>
      <c r="F90">
        <v>903.49102783000001</v>
      </c>
      <c r="G90">
        <v>1.6162999899999999</v>
      </c>
      <c r="H90">
        <v>9.9000003020963209E+37</v>
      </c>
      <c r="J90" s="2">
        <f>TREND(Calibration!$A$2:$A$4,Calibration!$B$2:$B$4,C90)</f>
        <v>443.64814216475753</v>
      </c>
      <c r="K90" s="2">
        <f>TREND(Calibration!$A$2:$A$4,Calibration!$C$2:$C$4,E90)</f>
        <v>496.82487477018776</v>
      </c>
      <c r="L90" s="2">
        <f>TREND(Calibration!$A$2:$A$4,Calibration!$D$2:$D$4,G90)</f>
        <v>622.34261732398943</v>
      </c>
    </row>
    <row r="91" spans="1:12" x14ac:dyDescent="0.25">
      <c r="A91">
        <v>445089</v>
      </c>
      <c r="B91">
        <v>14.24100018</v>
      </c>
      <c r="C91">
        <v>0.66530001000000005</v>
      </c>
      <c r="D91">
        <v>885.08001708999996</v>
      </c>
      <c r="E91">
        <v>1.23670006</v>
      </c>
      <c r="F91">
        <v>1220.27502441</v>
      </c>
      <c r="G91">
        <v>1.61259997</v>
      </c>
      <c r="H91">
        <v>1312.33300781</v>
      </c>
      <c r="J91" s="2">
        <f>TREND(Calibration!$A$2:$A$4,Calibration!$B$2:$B$4,C91)</f>
        <v>441.98809776411184</v>
      </c>
      <c r="K91" s="2">
        <f>TREND(Calibration!$A$2:$A$4,Calibration!$C$2:$C$4,E91)</f>
        <v>485.79127145254296</v>
      </c>
      <c r="L91" s="2">
        <f>TREND(Calibration!$A$2:$A$4,Calibration!$D$2:$D$4,G91)</f>
        <v>620.81154249162773</v>
      </c>
    </row>
    <row r="92" spans="1:12" x14ac:dyDescent="0.25">
      <c r="A92">
        <v>450114</v>
      </c>
      <c r="B92">
        <v>14.26299953</v>
      </c>
      <c r="C92">
        <v>0.66210002000000001</v>
      </c>
      <c r="D92">
        <v>9.9000003020963209E+37</v>
      </c>
      <c r="E92">
        <v>1.24590003</v>
      </c>
      <c r="F92">
        <v>597.54797363</v>
      </c>
      <c r="G92">
        <v>1.6099000000000001</v>
      </c>
      <c r="H92">
        <v>9.9000003020963209E+37</v>
      </c>
      <c r="J92" s="2">
        <f>TREND(Calibration!$A$2:$A$4,Calibration!$B$2:$B$4,C92)</f>
        <v>440.02062202118799</v>
      </c>
      <c r="K92" s="2">
        <f>TREND(Calibration!$A$2:$A$4,Calibration!$C$2:$C$4,E92)</f>
        <v>489.4825133334885</v>
      </c>
      <c r="L92" s="2">
        <f>TREND(Calibration!$A$2:$A$4,Calibration!$D$2:$D$4,G92)</f>
        <v>619.69429012133457</v>
      </c>
    </row>
    <row r="93" spans="1:12" x14ac:dyDescent="0.25">
      <c r="A93">
        <v>455090</v>
      </c>
      <c r="B93">
        <v>14.33100033</v>
      </c>
      <c r="C93">
        <v>0.66860001999999996</v>
      </c>
      <c r="D93">
        <v>326.52499390000003</v>
      </c>
      <c r="E93">
        <v>1.20480001</v>
      </c>
      <c r="F93">
        <v>9.9000003020963209E+37</v>
      </c>
      <c r="G93">
        <v>1.60769999</v>
      </c>
      <c r="H93">
        <v>1024.4830322299999</v>
      </c>
      <c r="J93" s="2">
        <f>TREND(Calibration!$A$2:$A$4,Calibration!$B$2:$B$4,C93)</f>
        <v>444.01706961290074</v>
      </c>
      <c r="K93" s="2">
        <f>TREND(Calibration!$A$2:$A$4,Calibration!$C$2:$C$4,E93)</f>
        <v>472.99222965520482</v>
      </c>
      <c r="L93" s="2">
        <f>TREND(Calibration!$A$2:$A$4,Calibration!$D$2:$D$4,G93)</f>
        <v>618.78392208496064</v>
      </c>
    </row>
    <row r="94" spans="1:12" x14ac:dyDescent="0.25">
      <c r="A94">
        <v>460090</v>
      </c>
      <c r="B94">
        <v>14.35999966</v>
      </c>
      <c r="C94">
        <v>0.67339998000000001</v>
      </c>
      <c r="D94">
        <v>832.88598633000004</v>
      </c>
      <c r="E94">
        <v>1.1901999700000001</v>
      </c>
      <c r="F94">
        <v>1098.9630127</v>
      </c>
      <c r="G94">
        <v>1.5958000400000001</v>
      </c>
      <c r="H94">
        <v>9.9000003020963209E+37</v>
      </c>
      <c r="J94" s="2">
        <f>TREND(Calibration!$A$2:$A$4,Calibration!$B$2:$B$4,C94)</f>
        <v>446.96826785633431</v>
      </c>
      <c r="K94" s="2">
        <f>TREND(Calibration!$A$2:$A$4,Calibration!$C$2:$C$4,E94)</f>
        <v>467.13435412827596</v>
      </c>
      <c r="L94" s="2">
        <f>TREND(Calibration!$A$2:$A$4,Calibration!$D$2:$D$4,G94)</f>
        <v>613.85970168848598</v>
      </c>
    </row>
    <row r="95" spans="1:12" x14ac:dyDescent="0.25">
      <c r="A95">
        <v>465090</v>
      </c>
      <c r="B95">
        <v>14.43299961</v>
      </c>
      <c r="C95">
        <v>0.67129998999999996</v>
      </c>
      <c r="D95">
        <v>806.23400878999996</v>
      </c>
      <c r="E95">
        <v>1.22969997</v>
      </c>
      <c r="F95">
        <v>9.9000003020963209E+37</v>
      </c>
      <c r="G95">
        <v>1.59739995</v>
      </c>
      <c r="H95">
        <v>9.9000003020963209E+37</v>
      </c>
      <c r="J95" s="2">
        <f>TREND(Calibration!$A$2:$A$4,Calibration!$B$2:$B$4,C95)</f>
        <v>445.67711401354643</v>
      </c>
      <c r="K95" s="2">
        <f>TREND(Calibration!$A$2:$A$4,Calibration!$C$2:$C$4,E95)</f>
        <v>482.98267257902614</v>
      </c>
      <c r="L95" s="2">
        <f>TREND(Calibration!$A$2:$A$4,Calibration!$D$2:$D$4,G95)</f>
        <v>614.52174728149464</v>
      </c>
    </row>
    <row r="96" spans="1:12" x14ac:dyDescent="0.25">
      <c r="A96">
        <v>470089</v>
      </c>
      <c r="B96">
        <v>14.52000046</v>
      </c>
      <c r="C96">
        <v>0.67720002000000001</v>
      </c>
      <c r="D96">
        <v>788.55798340000001</v>
      </c>
      <c r="E96">
        <v>1.27289999</v>
      </c>
      <c r="F96">
        <v>9.9000003020963209E+37</v>
      </c>
      <c r="G96">
        <v>1.59739995</v>
      </c>
      <c r="H96">
        <v>9.9000003020963209E+37</v>
      </c>
      <c r="J96" s="2">
        <f>TREND(Calibration!$A$2:$A$4,Calibration!$B$2:$B$4,C96)</f>
        <v>449.30467719578235</v>
      </c>
      <c r="K96" s="2">
        <f>TREND(Calibration!$A$2:$A$4,Calibration!$C$2:$C$4,E96)</f>
        <v>500.31552508633706</v>
      </c>
      <c r="L96" s="2">
        <f>TREND(Calibration!$A$2:$A$4,Calibration!$D$2:$D$4,G96)</f>
        <v>614.52174728149464</v>
      </c>
    </row>
    <row r="97" spans="1:12" x14ac:dyDescent="0.25">
      <c r="A97">
        <v>475089</v>
      </c>
      <c r="B97">
        <v>14.59000015</v>
      </c>
      <c r="C97">
        <v>0.67019998999999997</v>
      </c>
      <c r="D97">
        <v>9.9000003020963209E+37</v>
      </c>
      <c r="E97">
        <v>1.22430003</v>
      </c>
      <c r="F97">
        <v>795.13800048999997</v>
      </c>
      <c r="G97">
        <v>1.5964000199999999</v>
      </c>
      <c r="H97">
        <v>9.9000003020963209E+37</v>
      </c>
      <c r="J97" s="2">
        <f>TREND(Calibration!$A$2:$A$4,Calibration!$B$2:$B$4,C97)</f>
        <v>445.0007921134104</v>
      </c>
      <c r="K97" s="2">
        <f>TREND(Calibration!$A$2:$A$4,Calibration!$C$2:$C$4,E97)</f>
        <v>480.81609109206556</v>
      </c>
      <c r="L97" s="2">
        <f>TREND(Calibration!$A$2:$A$4,Calibration!$D$2:$D$4,G97)</f>
        <v>614.10797447563857</v>
      </c>
    </row>
    <row r="98" spans="1:12" x14ac:dyDescent="0.25">
      <c r="A98">
        <v>480090</v>
      </c>
      <c r="B98">
        <v>14.664999959999999</v>
      </c>
      <c r="C98">
        <v>0.6724</v>
      </c>
      <c r="D98">
        <v>550.06896973000005</v>
      </c>
      <c r="E98">
        <v>1.2555999799999999</v>
      </c>
      <c r="F98">
        <v>9.9000003020963209E+37</v>
      </c>
      <c r="G98">
        <v>1.5958000400000001</v>
      </c>
      <c r="H98">
        <v>828.83099364999998</v>
      </c>
      <c r="J98" s="2">
        <f>TREND(Calibration!$A$2:$A$4,Calibration!$B$2:$B$4,C98)</f>
        <v>446.35344206206338</v>
      </c>
      <c r="K98" s="2">
        <f>TREND(Calibration!$A$2:$A$4,Calibration!$C$2:$C$4,E98)</f>
        <v>493.37435881592779</v>
      </c>
      <c r="L98" s="2">
        <f>TREND(Calibration!$A$2:$A$4,Calibration!$D$2:$D$4,G98)</f>
        <v>613.85970168848598</v>
      </c>
    </row>
    <row r="99" spans="1:12" x14ac:dyDescent="0.25">
      <c r="A99">
        <v>485089</v>
      </c>
      <c r="B99">
        <v>14.722999570000001</v>
      </c>
      <c r="C99">
        <v>0.67339998000000001</v>
      </c>
      <c r="D99">
        <v>883.81896973000005</v>
      </c>
      <c r="E99">
        <v>1.2517999399999999</v>
      </c>
      <c r="F99">
        <v>1046.6180419899999</v>
      </c>
      <c r="G99">
        <v>1.5958000400000001</v>
      </c>
      <c r="H99">
        <v>1317.5260009799999</v>
      </c>
      <c r="J99" s="2">
        <f>TREND(Calibration!$A$2:$A$4,Calibration!$B$2:$B$4,C99)</f>
        <v>446.96826785633431</v>
      </c>
      <c r="K99" s="2">
        <f>TREND(Calibration!$A$2:$A$4,Calibration!$C$2:$C$4,E99)</f>
        <v>491.84969440971037</v>
      </c>
      <c r="L99" s="2">
        <f>TREND(Calibration!$A$2:$A$4,Calibration!$D$2:$D$4,G99)</f>
        <v>613.85970168848598</v>
      </c>
    </row>
    <row r="100" spans="1:12" x14ac:dyDescent="0.25">
      <c r="A100">
        <v>490089</v>
      </c>
      <c r="B100">
        <v>14.70100021</v>
      </c>
      <c r="C100">
        <v>0.66049999000000004</v>
      </c>
      <c r="D100">
        <v>9.9000003020963209E+37</v>
      </c>
      <c r="E100">
        <v>1.26259995</v>
      </c>
      <c r="F100">
        <v>277.57800293000003</v>
      </c>
      <c r="G100">
        <v>1.6045000599999999</v>
      </c>
      <c r="H100">
        <v>9.9000003020963209E+37</v>
      </c>
      <c r="J100" s="2">
        <f>TREND(Calibration!$A$2:$A$4,Calibration!$B$2:$B$4,C100)</f>
        <v>439.03686263039287</v>
      </c>
      <c r="K100" s="2">
        <f>TREND(Calibration!$A$2:$A$4,Calibration!$C$2:$C$4,E100)</f>
        <v>496.18290954265439</v>
      </c>
      <c r="L100" s="2">
        <f>TREND(Calibration!$A$2:$A$4,Calibration!$D$2:$D$4,G100)</f>
        <v>617.45978538074826</v>
      </c>
    </row>
    <row r="101" spans="1:12" x14ac:dyDescent="0.25">
      <c r="A101">
        <v>495090</v>
      </c>
      <c r="B101">
        <v>14.81099987</v>
      </c>
      <c r="C101">
        <v>0.66369997999999997</v>
      </c>
      <c r="D101">
        <v>517.09301758000004</v>
      </c>
      <c r="E101">
        <v>1.2696000300000001</v>
      </c>
      <c r="F101">
        <v>1230.8000488299999</v>
      </c>
      <c r="G101">
        <v>1.6099000000000001</v>
      </c>
      <c r="H101">
        <v>987.34197998000002</v>
      </c>
      <c r="J101" s="2">
        <f>TREND(Calibration!$A$2:$A$4,Calibration!$B$2:$B$4,C101)</f>
        <v>441.00433837331673</v>
      </c>
      <c r="K101" s="2">
        <f>TREND(Calibration!$A$2:$A$4,Calibration!$C$2:$C$4,E101)</f>
        <v>498.99150440393868</v>
      </c>
      <c r="L101" s="2">
        <f>TREND(Calibration!$A$2:$A$4,Calibration!$D$2:$D$4,G101)</f>
        <v>619.69429012133457</v>
      </c>
    </row>
    <row r="102" spans="1:12" x14ac:dyDescent="0.25">
      <c r="A102">
        <v>500089</v>
      </c>
      <c r="B102">
        <v>14.86900043</v>
      </c>
      <c r="C102">
        <v>0.66479999000000001</v>
      </c>
      <c r="D102">
        <v>1013.809021</v>
      </c>
      <c r="E102">
        <v>1.27289999</v>
      </c>
      <c r="F102">
        <v>939.99597168000003</v>
      </c>
      <c r="G102">
        <v>1.6103999600000001</v>
      </c>
      <c r="H102">
        <v>1253.4389648399999</v>
      </c>
      <c r="J102" s="2">
        <f>TREND(Calibration!$A$2:$A$4,Calibration!$B$2:$B$4,C102)</f>
        <v>441.68066642183362</v>
      </c>
      <c r="K102" s="2">
        <f>TREND(Calibration!$A$2:$A$4,Calibration!$C$2:$C$4,E102)</f>
        <v>500.31552508633706</v>
      </c>
      <c r="L102" s="2">
        <f>TREND(Calibration!$A$2:$A$4,Calibration!$D$2:$D$4,G102)</f>
        <v>619.90117445525379</v>
      </c>
    </row>
    <row r="103" spans="1:12" x14ac:dyDescent="0.25">
      <c r="A103">
        <v>505087</v>
      </c>
      <c r="B103">
        <v>14.911999700000001</v>
      </c>
      <c r="C103">
        <v>0.66530001000000005</v>
      </c>
      <c r="D103">
        <v>1074.2139892600001</v>
      </c>
      <c r="E103">
        <v>1.28639996</v>
      </c>
      <c r="F103">
        <v>946.40197753999996</v>
      </c>
      <c r="G103">
        <v>1.6099000000000001</v>
      </c>
      <c r="H103">
        <v>9.9000003020963209E+37</v>
      </c>
      <c r="J103" s="2">
        <f>TREND(Calibration!$A$2:$A$4,Calibration!$B$2:$B$4,C103)</f>
        <v>441.98809776411184</v>
      </c>
      <c r="K103" s="2">
        <f>TREND(Calibration!$A$2:$A$4,Calibration!$C$2:$C$4,E103)</f>
        <v>505.73202695052885</v>
      </c>
      <c r="L103" s="2">
        <f>TREND(Calibration!$A$2:$A$4,Calibration!$D$2:$D$4,G103)</f>
        <v>619.69429012133457</v>
      </c>
    </row>
    <row r="104" spans="1:12" x14ac:dyDescent="0.25">
      <c r="A104">
        <v>510087</v>
      </c>
      <c r="B104">
        <v>14.90499973</v>
      </c>
      <c r="C104">
        <v>0.65939999000000005</v>
      </c>
      <c r="D104">
        <v>1182.44299316</v>
      </c>
      <c r="E104">
        <v>1.2577999799999999</v>
      </c>
      <c r="F104">
        <v>1224.6290283200001</v>
      </c>
      <c r="G104">
        <v>1.6093000200000001</v>
      </c>
      <c r="H104">
        <v>1241.04003906</v>
      </c>
      <c r="J104" s="2">
        <f>TREND(Calibration!$A$2:$A$4,Calibration!$B$2:$B$4,C104)</f>
        <v>438.3605407302569</v>
      </c>
      <c r="K104" s="2">
        <f>TREND(Calibration!$A$2:$A$4,Calibration!$C$2:$C$4,E104)</f>
        <v>494.2570499701468</v>
      </c>
      <c r="L104" s="2">
        <f>TREND(Calibration!$A$2:$A$4,Calibration!$D$2:$D$4,G104)</f>
        <v>619.44601733418199</v>
      </c>
    </row>
    <row r="105" spans="1:12" x14ac:dyDescent="0.25">
      <c r="A105">
        <v>515089</v>
      </c>
      <c r="B105">
        <v>14.876000400000001</v>
      </c>
      <c r="C105">
        <v>0.65609998000000003</v>
      </c>
      <c r="D105">
        <v>9.9000003020963209E+37</v>
      </c>
      <c r="E105">
        <v>1.2351000299999999</v>
      </c>
      <c r="F105">
        <v>317.98999022999999</v>
      </c>
      <c r="G105">
        <v>1.6060999600000001</v>
      </c>
      <c r="H105">
        <v>9.9000003020963209E+37</v>
      </c>
      <c r="J105" s="2">
        <f>TREND(Calibration!$A$2:$A$4,Calibration!$B$2:$B$4,C105)</f>
        <v>436.33156888146794</v>
      </c>
      <c r="K105" s="2">
        <f>TREND(Calibration!$A$2:$A$4,Calibration!$C$2:$C$4,E105)</f>
        <v>485.149302212777</v>
      </c>
      <c r="L105" s="2">
        <f>TREND(Calibration!$A$2:$A$4,Calibration!$D$2:$D$4,G105)</f>
        <v>618.12182683573928</v>
      </c>
    </row>
    <row r="106" spans="1:12" x14ac:dyDescent="0.25">
      <c r="A106">
        <v>520087</v>
      </c>
      <c r="B106">
        <v>14.911999700000001</v>
      </c>
      <c r="C106">
        <v>0.65509998999999997</v>
      </c>
      <c r="D106">
        <v>716.48199463000003</v>
      </c>
      <c r="E106">
        <v>1.2506999999999999</v>
      </c>
      <c r="F106">
        <v>497.25201415999999</v>
      </c>
      <c r="G106">
        <v>1.6081999499999999</v>
      </c>
      <c r="H106">
        <v>9.9000003020963209E+37</v>
      </c>
      <c r="J106" s="2">
        <f>TREND(Calibration!$A$2:$A$4,Calibration!$B$2:$B$4,C106)</f>
        <v>435.71673693881604</v>
      </c>
      <c r="K106" s="2">
        <f>TREND(Calibration!$A$2:$A$4,Calibration!$C$2:$C$4,E106)</f>
        <v>491.40837290599598</v>
      </c>
      <c r="L106" s="2">
        <f>TREND(Calibration!$A$2:$A$4,Calibration!$D$2:$D$4,G106)</f>
        <v>618.99080641887974</v>
      </c>
    </row>
    <row r="107" spans="1:12" x14ac:dyDescent="0.25">
      <c r="A107">
        <v>525087</v>
      </c>
      <c r="B107">
        <v>14.930999760000001</v>
      </c>
      <c r="C107">
        <v>0.65509998999999997</v>
      </c>
      <c r="D107">
        <v>419.11898803999998</v>
      </c>
      <c r="E107">
        <v>1.21510005</v>
      </c>
      <c r="F107">
        <v>1052.98498535</v>
      </c>
      <c r="G107">
        <v>1.6081999499999999</v>
      </c>
      <c r="H107">
        <v>1016.4110107400001</v>
      </c>
      <c r="J107" s="2">
        <f>TREND(Calibration!$A$2:$A$4,Calibration!$B$2:$B$4,C107)</f>
        <v>435.71673693881604</v>
      </c>
      <c r="K107" s="2">
        <f>TREND(Calibration!$A$2:$A$4,Calibration!$C$2:$C$4,E107)</f>
        <v>477.1248451988875</v>
      </c>
      <c r="L107" s="2">
        <f>TREND(Calibration!$A$2:$A$4,Calibration!$D$2:$D$4,G107)</f>
        <v>618.99080641887974</v>
      </c>
    </row>
    <row r="108" spans="1:12" x14ac:dyDescent="0.25">
      <c r="A108">
        <v>530101</v>
      </c>
      <c r="B108">
        <v>14.89500046</v>
      </c>
      <c r="C108">
        <v>0.65829998000000001</v>
      </c>
      <c r="D108">
        <v>874.39300536999997</v>
      </c>
      <c r="E108">
        <v>1.22049999</v>
      </c>
      <c r="F108">
        <v>848.20300293000003</v>
      </c>
      <c r="G108">
        <v>1.6142000000000001</v>
      </c>
      <c r="H108">
        <v>1294.4520263700001</v>
      </c>
      <c r="J108" s="2">
        <f>TREND(Calibration!$A$2:$A$4,Calibration!$B$2:$B$4,C108)</f>
        <v>437.68421268173995</v>
      </c>
      <c r="K108" s="2">
        <f>TREND(Calibration!$A$2:$A$4,Calibration!$C$2:$C$4,E108)</f>
        <v>479.29142668584808</v>
      </c>
      <c r="L108" s="2">
        <f>TREND(Calibration!$A$2:$A$4,Calibration!$D$2:$D$4,G108)</f>
        <v>621.47363774084909</v>
      </c>
    </row>
    <row r="109" spans="1:12" x14ac:dyDescent="0.25">
      <c r="A109">
        <v>535089</v>
      </c>
      <c r="B109">
        <v>14.75599957</v>
      </c>
      <c r="C109">
        <v>0.65780002000000004</v>
      </c>
      <c r="D109">
        <v>1051.40002441</v>
      </c>
      <c r="E109">
        <v>1.23720002</v>
      </c>
      <c r="F109">
        <v>455.33700562000001</v>
      </c>
      <c r="G109">
        <v>1.61150002</v>
      </c>
      <c r="H109">
        <v>9.9000003020963209E+37</v>
      </c>
      <c r="J109" s="2">
        <f>TREND(Calibration!$A$2:$A$4,Calibration!$B$2:$B$4,C109)</f>
        <v>437.37681822974724</v>
      </c>
      <c r="K109" s="2">
        <f>TREND(Calibration!$A$2:$A$4,Calibration!$C$2:$C$4,E109)</f>
        <v>485.99186702957172</v>
      </c>
      <c r="L109" s="2">
        <f>TREND(Calibration!$A$2:$A$4,Calibration!$D$2:$D$4,G109)</f>
        <v>620.35638123253818</v>
      </c>
    </row>
    <row r="110" spans="1:12" x14ac:dyDescent="0.25">
      <c r="A110">
        <v>540087</v>
      </c>
      <c r="B110">
        <v>14.748999599999999</v>
      </c>
      <c r="C110">
        <v>0.65609998000000003</v>
      </c>
      <c r="D110">
        <v>957</v>
      </c>
      <c r="E110">
        <v>1.25129998</v>
      </c>
      <c r="F110">
        <v>643.39599609000004</v>
      </c>
      <c r="G110">
        <v>1.61469996</v>
      </c>
      <c r="H110">
        <v>9.9000003020963209E+37</v>
      </c>
      <c r="J110" s="2">
        <f>TREND(Calibration!$A$2:$A$4,Calibration!$B$2:$B$4,C110)</f>
        <v>436.33156888146794</v>
      </c>
      <c r="K110" s="2">
        <f>TREND(Calibration!$A$2:$A$4,Calibration!$C$2:$C$4,E110)</f>
        <v>491.6490988326816</v>
      </c>
      <c r="L110" s="2">
        <f>TREND(Calibration!$A$2:$A$4,Calibration!$D$2:$D$4,G110)</f>
        <v>621.68052207476819</v>
      </c>
    </row>
    <row r="111" spans="1:12" x14ac:dyDescent="0.25">
      <c r="A111">
        <v>545087</v>
      </c>
      <c r="B111">
        <v>14.70100021</v>
      </c>
      <c r="C111">
        <v>0.65240001999999997</v>
      </c>
      <c r="D111">
        <v>797.21398925999995</v>
      </c>
      <c r="E111">
        <v>1.2539999500000001</v>
      </c>
      <c r="F111">
        <v>701.85101318</v>
      </c>
      <c r="G111">
        <v>1.6099000000000001</v>
      </c>
      <c r="H111">
        <v>9.9000003020963209E+37</v>
      </c>
      <c r="J111" s="2">
        <f>TREND(Calibration!$A$2:$A$4,Calibration!$B$2:$B$4,C111)</f>
        <v>434.05669253817041</v>
      </c>
      <c r="K111" s="2">
        <f>TREND(Calibration!$A$2:$A$4,Calibration!$C$2:$C$4,E111)</f>
        <v>492.73238957616195</v>
      </c>
      <c r="L111" s="2">
        <f>TREND(Calibration!$A$2:$A$4,Calibration!$D$2:$D$4,G111)</f>
        <v>619.69429012133457</v>
      </c>
    </row>
    <row r="112" spans="1:12" x14ac:dyDescent="0.25">
      <c r="A112">
        <v>550109</v>
      </c>
      <c r="B112">
        <v>14.6420002</v>
      </c>
      <c r="C112">
        <v>0.65670002000000005</v>
      </c>
      <c r="D112">
        <v>798.54498291000004</v>
      </c>
      <c r="E112">
        <v>1.21080005</v>
      </c>
      <c r="F112">
        <v>498.54400635000002</v>
      </c>
      <c r="G112">
        <v>1.60769999</v>
      </c>
      <c r="H112">
        <v>9.9000003020963209E+37</v>
      </c>
      <c r="J112" s="2">
        <f>TREND(Calibration!$A$2:$A$4,Calibration!$B$2:$B$4,C112)</f>
        <v>436.70049632961121</v>
      </c>
      <c r="K112" s="2">
        <f>TREND(Calibration!$A$2:$A$4,Calibration!$C$2:$C$4,E112)</f>
        <v>475.39958521564125</v>
      </c>
      <c r="L112" s="2">
        <f>TREND(Calibration!$A$2:$A$4,Calibration!$D$2:$D$4,G112)</f>
        <v>618.78392208496064</v>
      </c>
    </row>
    <row r="113" spans="1:12" x14ac:dyDescent="0.25">
      <c r="A113">
        <v>555102</v>
      </c>
      <c r="B113">
        <v>14.67500019</v>
      </c>
      <c r="C113">
        <v>0.65020001000000005</v>
      </c>
      <c r="D113">
        <v>704.42498779000005</v>
      </c>
      <c r="E113">
        <v>1.2490999700000001</v>
      </c>
      <c r="F113">
        <v>507.42401123000002</v>
      </c>
      <c r="G113">
        <v>1.6017999599999999</v>
      </c>
      <c r="H113">
        <v>9.9000003020963209E+37</v>
      </c>
      <c r="J113" s="2">
        <f>TREND(Calibration!$A$2:$A$4,Calibration!$B$2:$B$4,C113)</f>
        <v>432.70404258951754</v>
      </c>
      <c r="K113" s="2">
        <f>TREND(Calibration!$A$2:$A$4,Calibration!$C$2:$C$4,E113)</f>
        <v>490.76640366623013</v>
      </c>
      <c r="L113" s="2">
        <f>TREND(Calibration!$A$2:$A$4,Calibration!$D$2:$D$4,G113)</f>
        <v>616.34247921622477</v>
      </c>
    </row>
    <row r="114" spans="1:12" x14ac:dyDescent="0.25">
      <c r="A114">
        <v>560088</v>
      </c>
      <c r="B114">
        <v>14.71700001</v>
      </c>
      <c r="C114">
        <v>0.65069997000000002</v>
      </c>
      <c r="D114">
        <v>773.03900146000001</v>
      </c>
      <c r="E114">
        <v>1.2221000200000001</v>
      </c>
      <c r="F114">
        <v>526.46197510000002</v>
      </c>
      <c r="G114">
        <v>1.6017999599999999</v>
      </c>
      <c r="H114">
        <v>9.9000003020963209E+37</v>
      </c>
      <c r="J114" s="2">
        <f>TREND(Calibration!$A$2:$A$4,Calibration!$B$2:$B$4,C114)</f>
        <v>433.01143704151025</v>
      </c>
      <c r="K114" s="2">
        <f>TREND(Calibration!$A$2:$A$4,Calibration!$C$2:$C$4,E114)</f>
        <v>479.93339592561404</v>
      </c>
      <c r="L114" s="2">
        <f>TREND(Calibration!$A$2:$A$4,Calibration!$D$2:$D$4,G114)</f>
        <v>616.34247921622477</v>
      </c>
    </row>
    <row r="115" spans="1:12" x14ac:dyDescent="0.25">
      <c r="A115">
        <v>565087</v>
      </c>
      <c r="B115">
        <v>14.748999599999999</v>
      </c>
      <c r="C115">
        <v>0.65939999000000005</v>
      </c>
      <c r="D115">
        <v>880.06097411999997</v>
      </c>
      <c r="E115">
        <v>1.2058999500000001</v>
      </c>
      <c r="F115">
        <v>369.71600341999999</v>
      </c>
      <c r="G115">
        <v>1.59689999</v>
      </c>
      <c r="H115">
        <v>9.9000003020963209E+37</v>
      </c>
      <c r="J115" s="2">
        <f>TREND(Calibration!$A$2:$A$4,Calibration!$B$2:$B$4,C115)</f>
        <v>438.3605407302569</v>
      </c>
      <c r="K115" s="2">
        <f>TREND(Calibration!$A$2:$A$4,Calibration!$C$2:$C$4,E115)</f>
        <v>473.43355115891922</v>
      </c>
      <c r="L115" s="2">
        <f>TREND(Calibration!$A$2:$A$4,Calibration!$D$2:$D$4,G115)</f>
        <v>614.31486294757553</v>
      </c>
    </row>
    <row r="116" spans="1:12" x14ac:dyDescent="0.25">
      <c r="A116">
        <v>570088</v>
      </c>
      <c r="B116">
        <v>14.72000027</v>
      </c>
      <c r="C116">
        <v>0.66149997999999999</v>
      </c>
      <c r="D116">
        <v>-9.9000003020963209E+37</v>
      </c>
      <c r="E116">
        <v>1.2021000399999999</v>
      </c>
      <c r="F116">
        <v>601.36199951000003</v>
      </c>
      <c r="G116">
        <v>1.6017999599999999</v>
      </c>
      <c r="H116">
        <v>9.9000003020963209E+37</v>
      </c>
      <c r="J116" s="2">
        <f>TREND(Calibration!$A$2:$A$4,Calibration!$B$2:$B$4,C116)</f>
        <v>439.65169457304467</v>
      </c>
      <c r="K116" s="2">
        <f>TREND(Calibration!$A$2:$A$4,Calibration!$C$2:$C$4,E116)</f>
        <v>471.90893891172448</v>
      </c>
      <c r="L116" s="2">
        <f>TREND(Calibration!$A$2:$A$4,Calibration!$D$2:$D$4,G116)</f>
        <v>616.34247921622477</v>
      </c>
    </row>
    <row r="117" spans="1:12" x14ac:dyDescent="0.25">
      <c r="A117">
        <v>575089</v>
      </c>
      <c r="B117">
        <v>14.70400047</v>
      </c>
      <c r="C117">
        <v>0.66100000999999997</v>
      </c>
      <c r="D117">
        <v>509.38598632999998</v>
      </c>
      <c r="E117">
        <v>1.2043000500000001</v>
      </c>
      <c r="F117">
        <v>785.87799071999996</v>
      </c>
      <c r="G117">
        <v>1.59850001</v>
      </c>
      <c r="H117">
        <v>1174.04199219</v>
      </c>
      <c r="J117" s="2">
        <f>TREND(Calibration!$A$2:$A$4,Calibration!$B$2:$B$4,C117)</f>
        <v>439.34429397267104</v>
      </c>
      <c r="K117" s="2">
        <f>TREND(Calibration!$A$2:$A$4,Calibration!$C$2:$C$4,E117)</f>
        <v>472.79163407817606</v>
      </c>
      <c r="L117" s="2">
        <f>TREND(Calibration!$A$2:$A$4,Calibration!$D$2:$D$4,G117)</f>
        <v>614.97695405877914</v>
      </c>
    </row>
    <row r="118" spans="1:12" x14ac:dyDescent="0.25">
      <c r="A118">
        <v>580088</v>
      </c>
      <c r="B118">
        <v>14.71700001</v>
      </c>
      <c r="C118">
        <v>0.66149997999999999</v>
      </c>
      <c r="D118">
        <v>971.30798340000001</v>
      </c>
      <c r="E118">
        <v>1.2010999899999999</v>
      </c>
      <c r="F118">
        <v>1011.56402588</v>
      </c>
      <c r="G118">
        <v>1.59909999</v>
      </c>
      <c r="H118">
        <v>9.9000003020963209E+37</v>
      </c>
      <c r="J118" s="2">
        <f>TREND(Calibration!$A$2:$A$4,Calibration!$B$2:$B$4,C118)</f>
        <v>439.65169457304467</v>
      </c>
      <c r="K118" s="2">
        <f>TREND(Calibration!$A$2:$A$4,Calibration!$C$2:$C$4,E118)</f>
        <v>471.50769559864415</v>
      </c>
      <c r="L118" s="2">
        <f>TREND(Calibration!$A$2:$A$4,Calibration!$D$2:$D$4,G118)</f>
        <v>615.22522684593173</v>
      </c>
    </row>
    <row r="119" spans="1:12" x14ac:dyDescent="0.25">
      <c r="A119">
        <v>585088</v>
      </c>
      <c r="B119">
        <v>14.74600029</v>
      </c>
      <c r="C119">
        <v>0.66149997999999999</v>
      </c>
      <c r="D119">
        <v>519.56597899999997</v>
      </c>
      <c r="E119">
        <v>1.20650005</v>
      </c>
      <c r="F119">
        <v>1303.79199219</v>
      </c>
      <c r="G119">
        <v>1.5964000199999999</v>
      </c>
      <c r="H119">
        <v>9.9000003020963209E+37</v>
      </c>
      <c r="J119" s="2">
        <f>TREND(Calibration!$A$2:$A$4,Calibration!$B$2:$B$4,C119)</f>
        <v>439.65169457304467</v>
      </c>
      <c r="K119" s="2">
        <f>TREND(Calibration!$A$2:$A$4,Calibration!$C$2:$C$4,E119)</f>
        <v>473.67432523239506</v>
      </c>
      <c r="L119" s="2">
        <f>TREND(Calibration!$A$2:$A$4,Calibration!$D$2:$D$4,G119)</f>
        <v>614.10797447563857</v>
      </c>
    </row>
    <row r="120" spans="1:12" x14ac:dyDescent="0.25">
      <c r="A120">
        <v>590089</v>
      </c>
      <c r="B120">
        <v>14.795000079999999</v>
      </c>
      <c r="C120">
        <v>0.66640001999999998</v>
      </c>
      <c r="D120">
        <v>527.18597411999997</v>
      </c>
      <c r="E120">
        <v>1.2123999599999999</v>
      </c>
      <c r="F120">
        <v>9.9000003020963209E+37</v>
      </c>
      <c r="G120">
        <v>1.5958000400000001</v>
      </c>
      <c r="H120">
        <v>1132.70996094</v>
      </c>
      <c r="J120" s="2">
        <f>TREND(Calibration!$A$2:$A$4,Calibration!$B$2:$B$4,C120)</f>
        <v>442.66442581262874</v>
      </c>
      <c r="K120" s="2">
        <f>TREND(Calibration!$A$2:$A$4,Calibration!$C$2:$C$4,E120)</f>
        <v>476.04150630861693</v>
      </c>
      <c r="L120" s="2">
        <f>TREND(Calibration!$A$2:$A$4,Calibration!$D$2:$D$4,G120)</f>
        <v>613.85970168848598</v>
      </c>
    </row>
    <row r="121" spans="1:12" x14ac:dyDescent="0.25">
      <c r="A121">
        <v>595089</v>
      </c>
      <c r="B121">
        <v>14.76200008</v>
      </c>
      <c r="C121">
        <v>0.66799998000000005</v>
      </c>
      <c r="D121">
        <v>757.46997069999998</v>
      </c>
      <c r="E121">
        <v>1.2178000200000001</v>
      </c>
      <c r="F121">
        <v>9.9000003020963209E+37</v>
      </c>
      <c r="G121">
        <v>1.59850001</v>
      </c>
      <c r="H121">
        <v>1365.39904785</v>
      </c>
      <c r="J121" s="2">
        <f>TREND(Calibration!$A$2:$A$4,Calibration!$B$2:$B$4,C121)</f>
        <v>443.64814216475753</v>
      </c>
      <c r="K121" s="2">
        <f>TREND(Calibration!$A$2:$A$4,Calibration!$C$2:$C$4,E121)</f>
        <v>478.20813594236785</v>
      </c>
      <c r="L121" s="2">
        <f>TREND(Calibration!$A$2:$A$4,Calibration!$D$2:$D$4,G121)</f>
        <v>614.97695405877914</v>
      </c>
    </row>
    <row r="122" spans="1:12" x14ac:dyDescent="0.25">
      <c r="A122">
        <v>600087</v>
      </c>
      <c r="B122">
        <v>14.791999819999999</v>
      </c>
      <c r="C122">
        <v>0.66420000999999995</v>
      </c>
      <c r="D122">
        <v>864.34497069999998</v>
      </c>
      <c r="E122">
        <v>1.2404999699999999</v>
      </c>
      <c r="F122">
        <v>987.89501953000001</v>
      </c>
      <c r="G122">
        <v>1.6050000200000001</v>
      </c>
      <c r="H122">
        <v>9.9000003020963209E+37</v>
      </c>
      <c r="J122" s="2">
        <f>TREND(Calibration!$A$2:$A$4,Calibration!$B$2:$B$4,C122)</f>
        <v>441.31177586397581</v>
      </c>
      <c r="K122" s="2">
        <f>TREND(Calibration!$A$2:$A$4,Calibration!$C$2:$C$4,E122)</f>
        <v>487.31588369973758</v>
      </c>
      <c r="L122" s="2">
        <f>TREND(Calibration!$A$2:$A$4,Calibration!$D$2:$D$4,G122)</f>
        <v>617.66666971466759</v>
      </c>
    </row>
    <row r="123" spans="1:12" x14ac:dyDescent="0.25">
      <c r="A123">
        <v>605089</v>
      </c>
      <c r="B123">
        <v>14.934000019999999</v>
      </c>
      <c r="C123">
        <v>0.66369997999999997</v>
      </c>
      <c r="D123">
        <v>913.52197265999996</v>
      </c>
      <c r="E123">
        <v>1.22049999</v>
      </c>
      <c r="F123">
        <v>9.9000003020963209E+37</v>
      </c>
      <c r="G123">
        <v>1.6038999599999999</v>
      </c>
      <c r="H123">
        <v>9.9000003020963209E+37</v>
      </c>
      <c r="J123" s="2">
        <f>TREND(Calibration!$A$2:$A$4,Calibration!$B$2:$B$4,C123)</f>
        <v>441.00433837331673</v>
      </c>
      <c r="K123" s="2">
        <f>TREND(Calibration!$A$2:$A$4,Calibration!$C$2:$C$4,E123)</f>
        <v>479.29142668584808</v>
      </c>
      <c r="L123" s="2">
        <f>TREND(Calibration!$A$2:$A$4,Calibration!$D$2:$D$4,G123)</f>
        <v>617.21146293738298</v>
      </c>
    </row>
    <row r="124" spans="1:12" x14ac:dyDescent="0.25">
      <c r="A124">
        <v>610089</v>
      </c>
      <c r="B124">
        <v>15.00599957</v>
      </c>
      <c r="C124">
        <v>0.65939999000000005</v>
      </c>
      <c r="D124">
        <v>1085.56799316</v>
      </c>
      <c r="E124">
        <v>1.2166999599999999</v>
      </c>
      <c r="F124">
        <v>1267.44299316</v>
      </c>
      <c r="G124">
        <v>1.6017999599999999</v>
      </c>
      <c r="H124">
        <v>9.9000003020963209E+37</v>
      </c>
      <c r="J124" s="2">
        <f>TREND(Calibration!$A$2:$A$4,Calibration!$B$2:$B$4,C124)</f>
        <v>438.3605407302569</v>
      </c>
      <c r="K124" s="2">
        <f>TREND(Calibration!$A$2:$A$4,Calibration!$C$2:$C$4,E124)</f>
        <v>477.76676629186318</v>
      </c>
      <c r="L124" s="2">
        <f>TREND(Calibration!$A$2:$A$4,Calibration!$D$2:$D$4,G124)</f>
        <v>616.34247921622477</v>
      </c>
    </row>
    <row r="125" spans="1:12" x14ac:dyDescent="0.25">
      <c r="A125">
        <v>615090</v>
      </c>
      <c r="B125">
        <v>15.00899982</v>
      </c>
      <c r="C125">
        <v>0.66100000999999997</v>
      </c>
      <c r="D125">
        <v>9.9000003020963209E+37</v>
      </c>
      <c r="E125">
        <v>1.22640002</v>
      </c>
      <c r="F125">
        <v>323.20199585</v>
      </c>
      <c r="G125">
        <v>1.5995999599999999</v>
      </c>
      <c r="H125">
        <v>9.9000003020963209E+37</v>
      </c>
      <c r="J125" s="2">
        <f>TREND(Calibration!$A$2:$A$4,Calibration!$B$2:$B$4,C125)</f>
        <v>439.34429397267104</v>
      </c>
      <c r="K125" s="2">
        <f>TREND(Calibration!$A$2:$A$4,Calibration!$C$2:$C$4,E125)</f>
        <v>481.65865590886028</v>
      </c>
      <c r="L125" s="2">
        <f>TREND(Calibration!$A$2:$A$4,Calibration!$D$2:$D$4,G125)</f>
        <v>615.43211531786858</v>
      </c>
    </row>
    <row r="126" spans="1:12" x14ac:dyDescent="0.25">
      <c r="A126">
        <v>620089</v>
      </c>
      <c r="B126">
        <v>14.95400047</v>
      </c>
      <c r="C126">
        <v>0.65289998000000005</v>
      </c>
      <c r="D126">
        <v>1122.7600097699999</v>
      </c>
      <c r="E126">
        <v>1.2404999699999999</v>
      </c>
      <c r="F126">
        <v>313.67199706999997</v>
      </c>
      <c r="G126">
        <v>1.59800005</v>
      </c>
      <c r="H126">
        <v>9.9000003020963209E+37</v>
      </c>
      <c r="J126" s="2">
        <f>TREND(Calibration!$A$2:$A$4,Calibration!$B$2:$B$4,C126)</f>
        <v>434.36408699016317</v>
      </c>
      <c r="K126" s="2">
        <f>TREND(Calibration!$A$2:$A$4,Calibration!$C$2:$C$4,E126)</f>
        <v>487.31588369973758</v>
      </c>
      <c r="L126" s="2">
        <f>TREND(Calibration!$A$2:$A$4,Calibration!$D$2:$D$4,G126)</f>
        <v>614.77006972485992</v>
      </c>
    </row>
    <row r="127" spans="1:12" x14ac:dyDescent="0.25">
      <c r="A127">
        <v>625089</v>
      </c>
      <c r="B127">
        <v>14.902000429999999</v>
      </c>
      <c r="C127">
        <v>0.65399998000000004</v>
      </c>
      <c r="D127">
        <v>9.9000003020963209E+37</v>
      </c>
      <c r="E127">
        <v>1.2351000299999999</v>
      </c>
      <c r="F127">
        <v>3.4869999900000002</v>
      </c>
      <c r="G127">
        <v>1.59739995</v>
      </c>
      <c r="H127">
        <v>9.9000003020963209E+37</v>
      </c>
      <c r="J127" s="2">
        <f>TREND(Calibration!$A$2:$A$4,Calibration!$B$2:$B$4,C127)</f>
        <v>435.0404088902992</v>
      </c>
      <c r="K127" s="2">
        <f>TREND(Calibration!$A$2:$A$4,Calibration!$C$2:$C$4,E127)</f>
        <v>485.149302212777</v>
      </c>
      <c r="L127" s="2">
        <f>TREND(Calibration!$A$2:$A$4,Calibration!$D$2:$D$4,G127)</f>
        <v>614.52174728149464</v>
      </c>
    </row>
    <row r="128" spans="1:12" x14ac:dyDescent="0.25">
      <c r="A128">
        <v>630089</v>
      </c>
      <c r="B128">
        <v>14.79800034</v>
      </c>
      <c r="C128">
        <v>0.64910000999999995</v>
      </c>
      <c r="D128">
        <v>9.9000003020963209E+37</v>
      </c>
      <c r="E128">
        <v>1.2335</v>
      </c>
      <c r="F128">
        <v>-173.75100707999999</v>
      </c>
      <c r="G128">
        <v>1.59909999</v>
      </c>
      <c r="H128">
        <v>9.9000003020963209E+37</v>
      </c>
      <c r="J128" s="2">
        <f>TREND(Calibration!$A$2:$A$4,Calibration!$B$2:$B$4,C128)</f>
        <v>432.02772068938145</v>
      </c>
      <c r="K128" s="2">
        <f>TREND(Calibration!$A$2:$A$4,Calibration!$C$2:$C$4,E128)</f>
        <v>484.5073329730111</v>
      </c>
      <c r="L128" s="2">
        <f>TREND(Calibration!$A$2:$A$4,Calibration!$D$2:$D$4,G128)</f>
        <v>615.22522684593173</v>
      </c>
    </row>
    <row r="129" spans="1:12" x14ac:dyDescent="0.25">
      <c r="A129">
        <v>635090</v>
      </c>
      <c r="B129">
        <v>14.743000029999999</v>
      </c>
      <c r="C129">
        <v>0.64859997999999996</v>
      </c>
      <c r="D129">
        <v>1365.2910156200001</v>
      </c>
      <c r="E129">
        <v>1.2270000000000001</v>
      </c>
      <c r="F129">
        <v>-198.00100707999999</v>
      </c>
      <c r="G129">
        <v>1.6011999800000001</v>
      </c>
      <c r="H129">
        <v>9.9000003020963209E+37</v>
      </c>
      <c r="J129" s="2">
        <f>TREND(Calibration!$A$2:$A$4,Calibration!$B$2:$B$4,C129)</f>
        <v>431.72028319872237</v>
      </c>
      <c r="K129" s="2">
        <f>TREND(Calibration!$A$2:$A$4,Calibration!$C$2:$C$4,E129)</f>
        <v>481.89938183554591</v>
      </c>
      <c r="L129" s="2">
        <f>TREND(Calibration!$A$2:$A$4,Calibration!$D$2:$D$4,G129)</f>
        <v>616.0942064290723</v>
      </c>
    </row>
    <row r="130" spans="1:12" x14ac:dyDescent="0.25">
      <c r="A130">
        <v>640089</v>
      </c>
      <c r="B130">
        <v>14.664999959999999</v>
      </c>
      <c r="C130">
        <v>0.64749997999999997</v>
      </c>
      <c r="D130">
        <v>1038.8389892600001</v>
      </c>
      <c r="E130">
        <v>1.2145999700000001</v>
      </c>
      <c r="F130">
        <v>-9.9000003020963209E+37</v>
      </c>
      <c r="G130">
        <v>1.6066000499999999</v>
      </c>
      <c r="H130">
        <v>9.9000003020963209E+37</v>
      </c>
      <c r="J130" s="2">
        <f>TREND(Calibration!$A$2:$A$4,Calibration!$B$2:$B$4,C130)</f>
        <v>431.04396129858634</v>
      </c>
      <c r="K130" s="2">
        <f>TREND(Calibration!$A$2:$A$4,Calibration!$C$2:$C$4,E130)</f>
        <v>476.92420147506851</v>
      </c>
      <c r="L130" s="2">
        <f>TREND(Calibration!$A$2:$A$4,Calibration!$D$2:$D$4,G130)</f>
        <v>618.32876496388883</v>
      </c>
    </row>
    <row r="131" spans="1:12" x14ac:dyDescent="0.25">
      <c r="A131">
        <v>645090</v>
      </c>
      <c r="B131">
        <v>14.52900028</v>
      </c>
      <c r="C131">
        <v>0.64700000999999996</v>
      </c>
      <c r="D131">
        <v>925.79302978999999</v>
      </c>
      <c r="E131">
        <v>1.2274999600000001</v>
      </c>
      <c r="F131">
        <v>-90.747001650000001</v>
      </c>
      <c r="G131">
        <v>1.61090004</v>
      </c>
      <c r="H131">
        <v>9.9000003020963209E+37</v>
      </c>
      <c r="J131" s="2">
        <f>TREND(Calibration!$A$2:$A$4,Calibration!$B$2:$B$4,C131)</f>
        <v>430.73656069821271</v>
      </c>
      <c r="K131" s="2">
        <f>TREND(Calibration!$A$2:$A$4,Calibration!$C$2:$C$4,E131)</f>
        <v>482.09997741257467</v>
      </c>
      <c r="L131" s="2">
        <f>TREND(Calibration!$A$2:$A$4,Calibration!$D$2:$D$4,G131)</f>
        <v>620.10810844538548</v>
      </c>
    </row>
    <row r="132" spans="1:12" x14ac:dyDescent="0.25">
      <c r="A132">
        <v>650118</v>
      </c>
      <c r="B132">
        <v>14.51299953</v>
      </c>
      <c r="C132">
        <v>0.65240001999999997</v>
      </c>
      <c r="D132">
        <v>508.17001342999998</v>
      </c>
      <c r="E132">
        <v>1.24590003</v>
      </c>
      <c r="F132">
        <v>879.04101562000005</v>
      </c>
      <c r="G132">
        <v>1.6099000000000001</v>
      </c>
      <c r="H132">
        <v>9.9000003020963209E+37</v>
      </c>
      <c r="J132" s="2">
        <f>TREND(Calibration!$A$2:$A$4,Calibration!$B$2:$B$4,C132)</f>
        <v>434.05669253817041</v>
      </c>
      <c r="K132" s="2">
        <f>TREND(Calibration!$A$2:$A$4,Calibration!$C$2:$C$4,E132)</f>
        <v>489.4825133334885</v>
      </c>
      <c r="L132" s="2">
        <f>TREND(Calibration!$A$2:$A$4,Calibration!$D$2:$D$4,G132)</f>
        <v>619.69429012133457</v>
      </c>
    </row>
    <row r="133" spans="1:12" x14ac:dyDescent="0.25">
      <c r="A133">
        <v>655090</v>
      </c>
      <c r="B133">
        <v>14.45699978</v>
      </c>
      <c r="C133">
        <v>0.65240001999999997</v>
      </c>
      <c r="D133">
        <v>895.65502930000002</v>
      </c>
      <c r="E133">
        <v>1.2524000399999999</v>
      </c>
      <c r="F133">
        <v>674.23199463000003</v>
      </c>
      <c r="G133">
        <v>1.60769999</v>
      </c>
      <c r="H133">
        <v>1358.1810302700001</v>
      </c>
      <c r="J133" s="2">
        <f>TREND(Calibration!$A$2:$A$4,Calibration!$B$2:$B$4,C133)</f>
        <v>434.05669253817041</v>
      </c>
      <c r="K133" s="2">
        <f>TREND(Calibration!$A$2:$A$4,Calibration!$C$2:$C$4,E133)</f>
        <v>492.09046848318621</v>
      </c>
      <c r="L133" s="2">
        <f>TREND(Calibration!$A$2:$A$4,Calibration!$D$2:$D$4,G133)</f>
        <v>618.78392208496064</v>
      </c>
    </row>
    <row r="134" spans="1:12" x14ac:dyDescent="0.25">
      <c r="A134">
        <v>660090</v>
      </c>
      <c r="B134">
        <v>14.4090004</v>
      </c>
      <c r="C134">
        <v>0.64800000000000002</v>
      </c>
      <c r="D134">
        <v>9.9000003020963209E+37</v>
      </c>
      <c r="E134">
        <v>1.2841999500000001</v>
      </c>
      <c r="F134">
        <v>342.05999756</v>
      </c>
      <c r="G134">
        <v>1.60769999</v>
      </c>
      <c r="H134">
        <v>9.9000003020963209E+37</v>
      </c>
      <c r="J134" s="2">
        <f>TREND(Calibration!$A$2:$A$4,Calibration!$B$2:$B$4,C134)</f>
        <v>431.35139264086456</v>
      </c>
      <c r="K134" s="2">
        <f>TREND(Calibration!$A$2:$A$4,Calibration!$C$2:$C$4,E134)</f>
        <v>504.84933178407732</v>
      </c>
      <c r="L134" s="2">
        <f>TREND(Calibration!$A$2:$A$4,Calibration!$D$2:$D$4,G134)</f>
        <v>618.78392208496064</v>
      </c>
    </row>
    <row r="135" spans="1:12" x14ac:dyDescent="0.25">
      <c r="A135">
        <v>665089</v>
      </c>
      <c r="B135">
        <v>14.35700035</v>
      </c>
      <c r="C135">
        <v>0.64209998000000001</v>
      </c>
      <c r="D135">
        <v>889.68298340000001</v>
      </c>
      <c r="E135">
        <v>1.2382999699999999</v>
      </c>
      <c r="F135">
        <v>577.20800781000003</v>
      </c>
      <c r="G135">
        <v>1.6217000500000001</v>
      </c>
      <c r="H135">
        <v>9.9000003020963209E+37</v>
      </c>
      <c r="J135" s="2">
        <f>TREND(Calibration!$A$2:$A$4,Calibration!$B$2:$B$4,C135)</f>
        <v>427.72383560700962</v>
      </c>
      <c r="K135" s="2">
        <f>TREND(Calibration!$A$2:$A$4,Calibration!$C$2:$C$4,E135)</f>
        <v>486.43319254551858</v>
      </c>
      <c r="L135" s="2">
        <f>TREND(Calibration!$A$2:$A$4,Calibration!$D$2:$D$4,G135)</f>
        <v>624.57717172078844</v>
      </c>
    </row>
    <row r="136" spans="1:12" x14ac:dyDescent="0.25">
      <c r="A136">
        <v>670090</v>
      </c>
      <c r="B136">
        <v>14.30799961</v>
      </c>
      <c r="C136">
        <v>0.65339999999999998</v>
      </c>
      <c r="D136">
        <v>156.06900024000001</v>
      </c>
      <c r="E136">
        <v>1.2572000000000001</v>
      </c>
      <c r="F136">
        <v>9.9000003020963209E+37</v>
      </c>
      <c r="G136">
        <v>1.6119999899999999</v>
      </c>
      <c r="H136">
        <v>9.9000003020963209E+37</v>
      </c>
      <c r="J136" s="2">
        <f>TREND(Calibration!$A$2:$A$4,Calibration!$B$2:$B$4,C136)</f>
        <v>434.67151833244134</v>
      </c>
      <c r="K136" s="2">
        <f>TREND(Calibration!$A$2:$A$4,Calibration!$C$2:$C$4,E136)</f>
        <v>494.01632404346128</v>
      </c>
      <c r="L136" s="2">
        <f>TREND(Calibration!$A$2:$A$4,Calibration!$D$2:$D$4,G136)</f>
        <v>620.56326970447503</v>
      </c>
    </row>
    <row r="137" spans="1:12" x14ac:dyDescent="0.25">
      <c r="A137">
        <v>675090</v>
      </c>
      <c r="B137">
        <v>14.19499969</v>
      </c>
      <c r="C137">
        <v>0.65240001999999997</v>
      </c>
      <c r="D137">
        <v>724.00799560999997</v>
      </c>
      <c r="E137">
        <v>1.2270000000000001</v>
      </c>
      <c r="F137">
        <v>1064.90002441</v>
      </c>
      <c r="G137">
        <v>1.6099000000000001</v>
      </c>
      <c r="H137">
        <v>9.9000003020963209E+37</v>
      </c>
      <c r="J137" s="2">
        <f>TREND(Calibration!$A$2:$A$4,Calibration!$B$2:$B$4,C137)</f>
        <v>434.05669253817041</v>
      </c>
      <c r="K137" s="2">
        <f>TREND(Calibration!$A$2:$A$4,Calibration!$C$2:$C$4,E137)</f>
        <v>481.89938183554591</v>
      </c>
      <c r="L137" s="2">
        <f>TREND(Calibration!$A$2:$A$4,Calibration!$D$2:$D$4,G137)</f>
        <v>619.69429012133457</v>
      </c>
    </row>
    <row r="138" spans="1:12" x14ac:dyDescent="0.25">
      <c r="A138">
        <v>680089</v>
      </c>
      <c r="B138">
        <v>14.135999679999999</v>
      </c>
      <c r="C138">
        <v>0.65450001000000002</v>
      </c>
      <c r="D138">
        <v>410.22900391000002</v>
      </c>
      <c r="E138">
        <v>1.2209999600000001</v>
      </c>
      <c r="F138">
        <v>9.9000003020963209E+37</v>
      </c>
      <c r="G138">
        <v>1.6142000000000001</v>
      </c>
      <c r="H138">
        <v>9.9000003020963209E+37</v>
      </c>
      <c r="J138" s="2">
        <f>TREND(Calibration!$A$2:$A$4,Calibration!$B$2:$B$4,C138)</f>
        <v>435.34784638095829</v>
      </c>
      <c r="K138" s="2">
        <f>TREND(Calibration!$A$2:$A$4,Calibration!$C$2:$C$4,E138)</f>
        <v>479.49202627510948</v>
      </c>
      <c r="L138" s="2">
        <f>TREND(Calibration!$A$2:$A$4,Calibration!$D$2:$D$4,G138)</f>
        <v>621.47363774084909</v>
      </c>
    </row>
    <row r="139" spans="1:12" x14ac:dyDescent="0.25">
      <c r="A139">
        <v>685089</v>
      </c>
      <c r="B139">
        <v>14.10999966</v>
      </c>
      <c r="C139">
        <v>0.65509998999999997</v>
      </c>
      <c r="D139">
        <v>486.59698486000002</v>
      </c>
      <c r="E139">
        <v>1.2216000600000001</v>
      </c>
      <c r="F139">
        <v>9.9000003020963209E+37</v>
      </c>
      <c r="G139">
        <v>1.6103999600000001</v>
      </c>
      <c r="H139">
        <v>9.9000003020963209E+37</v>
      </c>
      <c r="J139" s="2">
        <f>TREND(Calibration!$A$2:$A$4,Calibration!$B$2:$B$4,C139)</f>
        <v>435.71673693881604</v>
      </c>
      <c r="K139" s="2">
        <f>TREND(Calibration!$A$2:$A$4,Calibration!$C$2:$C$4,E139)</f>
        <v>479.73280034858527</v>
      </c>
      <c r="L139" s="2">
        <f>TREND(Calibration!$A$2:$A$4,Calibration!$D$2:$D$4,G139)</f>
        <v>619.90117445525379</v>
      </c>
    </row>
    <row r="140" spans="1:12" x14ac:dyDescent="0.25">
      <c r="A140">
        <v>690089</v>
      </c>
      <c r="B140">
        <v>14.100999829999999</v>
      </c>
      <c r="C140">
        <v>0.65339999999999998</v>
      </c>
      <c r="D140">
        <v>450.99700927999999</v>
      </c>
      <c r="E140">
        <v>1.24699998</v>
      </c>
      <c r="F140">
        <v>9.9000003020963209E+37</v>
      </c>
      <c r="G140">
        <v>1.6045000599999999</v>
      </c>
      <c r="H140">
        <v>9.9000003020963209E+37</v>
      </c>
      <c r="J140" s="2">
        <f>TREND(Calibration!$A$2:$A$4,Calibration!$B$2:$B$4,C140)</f>
        <v>434.67151833244134</v>
      </c>
      <c r="K140" s="2">
        <f>TREND(Calibration!$A$2:$A$4,Calibration!$C$2:$C$4,E140)</f>
        <v>489.92383884943536</v>
      </c>
      <c r="L140" s="2">
        <f>TREND(Calibration!$A$2:$A$4,Calibration!$D$2:$D$4,G140)</f>
        <v>617.45978538074826</v>
      </c>
    </row>
    <row r="141" spans="1:12" x14ac:dyDescent="0.25">
      <c r="A141">
        <v>695089</v>
      </c>
      <c r="B141">
        <v>14.119999890000001</v>
      </c>
      <c r="C141">
        <v>0.65670002000000005</v>
      </c>
      <c r="D141">
        <v>565.72198486000002</v>
      </c>
      <c r="E141">
        <v>1.2740000499999999</v>
      </c>
      <c r="F141">
        <v>9.9000003020963209E+37</v>
      </c>
      <c r="G141">
        <v>1.60769999</v>
      </c>
      <c r="H141">
        <v>9.9000003020963209E+37</v>
      </c>
      <c r="J141" s="2">
        <f>TREND(Calibration!$A$2:$A$4,Calibration!$B$2:$B$4,C141)</f>
        <v>436.70049632961121</v>
      </c>
      <c r="K141" s="2">
        <f>TREND(Calibration!$A$2:$A$4,Calibration!$C$2:$C$4,E141)</f>
        <v>500.75689473684162</v>
      </c>
      <c r="L141" s="2">
        <f>TREND(Calibration!$A$2:$A$4,Calibration!$D$2:$D$4,G141)</f>
        <v>618.78392208496064</v>
      </c>
    </row>
    <row r="142" spans="1:12" x14ac:dyDescent="0.25">
      <c r="A142">
        <v>700089</v>
      </c>
      <c r="B142">
        <v>14.19799995</v>
      </c>
      <c r="C142">
        <v>0.66479999000000001</v>
      </c>
      <c r="D142">
        <v>502.72000121999997</v>
      </c>
      <c r="E142">
        <v>1.2831000100000001</v>
      </c>
      <c r="F142">
        <v>9.9000003020963209E+37</v>
      </c>
      <c r="G142">
        <v>1.59909999</v>
      </c>
      <c r="H142">
        <v>9.9000003020963209E+37</v>
      </c>
      <c r="J142" s="2">
        <f>TREND(Calibration!$A$2:$A$4,Calibration!$B$2:$B$4,C142)</f>
        <v>441.68066642183362</v>
      </c>
      <c r="K142" s="2">
        <f>TREND(Calibration!$A$2:$A$4,Calibration!$C$2:$C$4,E142)</f>
        <v>504.40801028036287</v>
      </c>
      <c r="L142" s="2">
        <f>TREND(Calibration!$A$2:$A$4,Calibration!$D$2:$D$4,G142)</f>
        <v>615.22522684593173</v>
      </c>
    </row>
    <row r="143" spans="1:12" x14ac:dyDescent="0.25">
      <c r="A143">
        <v>705091</v>
      </c>
      <c r="B143">
        <v>14.23700047</v>
      </c>
      <c r="C143">
        <v>0.65670002000000005</v>
      </c>
      <c r="D143">
        <v>723.98901366999996</v>
      </c>
      <c r="E143">
        <v>1.2956000599999999</v>
      </c>
      <c r="F143">
        <v>9.9000003020963209E+37</v>
      </c>
      <c r="G143">
        <v>1.59739995</v>
      </c>
      <c r="H143">
        <v>9.9000003020963209E+37</v>
      </c>
      <c r="J143" s="2">
        <f>TREND(Calibration!$A$2:$A$4,Calibration!$B$2:$B$4,C143)</f>
        <v>436.70049632961121</v>
      </c>
      <c r="K143" s="2">
        <f>TREND(Calibration!$A$2:$A$4,Calibration!$C$2:$C$4,E143)</f>
        <v>509.42332099049702</v>
      </c>
      <c r="L143" s="2">
        <f>TREND(Calibration!$A$2:$A$4,Calibration!$D$2:$D$4,G143)</f>
        <v>614.52174728149464</v>
      </c>
    </row>
    <row r="144" spans="1:12" x14ac:dyDescent="0.25">
      <c r="A144">
        <v>710092</v>
      </c>
      <c r="B144">
        <v>14.30500031</v>
      </c>
      <c r="C144">
        <v>0.65829998000000001</v>
      </c>
      <c r="D144">
        <v>622.46099853999999</v>
      </c>
      <c r="E144">
        <v>1.32089996</v>
      </c>
      <c r="F144">
        <v>1183.0560302700001</v>
      </c>
      <c r="G144">
        <v>1.5946999799999999</v>
      </c>
      <c r="H144">
        <v>1332.58300781</v>
      </c>
      <c r="J144" s="2">
        <f>TREND(Calibration!$A$2:$A$4,Calibration!$B$2:$B$4,C144)</f>
        <v>437.68421268173995</v>
      </c>
      <c r="K144" s="2">
        <f>TREND(Calibration!$A$2:$A$4,Calibration!$C$2:$C$4,E144)</f>
        <v>519.57422914169035</v>
      </c>
      <c r="L144" s="2">
        <f>TREND(Calibration!$A$2:$A$4,Calibration!$D$2:$D$4,G144)</f>
        <v>613.40449491120148</v>
      </c>
    </row>
    <row r="145" spans="1:12" x14ac:dyDescent="0.25">
      <c r="A145">
        <v>715091</v>
      </c>
      <c r="B145">
        <v>14.288999560000001</v>
      </c>
      <c r="C145">
        <v>0.66970003</v>
      </c>
      <c r="D145">
        <v>696.82702637</v>
      </c>
      <c r="E145">
        <v>1.27670002</v>
      </c>
      <c r="F145">
        <v>979.62799071999996</v>
      </c>
      <c r="G145">
        <v>1.58560002</v>
      </c>
      <c r="H145">
        <v>1301.43395996</v>
      </c>
      <c r="J145" s="2">
        <f>TREND(Calibration!$A$2:$A$4,Calibration!$B$2:$B$4,C145)</f>
        <v>444.69339766141769</v>
      </c>
      <c r="K145" s="2">
        <f>TREND(Calibration!$A$2:$A$4,Calibration!$C$2:$C$4,E145)</f>
        <v>501.84018548032202</v>
      </c>
      <c r="L145" s="2">
        <f>TREND(Calibration!$A$2:$A$4,Calibration!$D$2:$D$4,G145)</f>
        <v>609.63891533825347</v>
      </c>
    </row>
    <row r="146" spans="1:12" x14ac:dyDescent="0.25">
      <c r="A146">
        <v>720091</v>
      </c>
      <c r="B146">
        <v>14.22099972</v>
      </c>
      <c r="C146">
        <v>0.6724</v>
      </c>
      <c r="D146">
        <v>1053.08300781</v>
      </c>
      <c r="E146">
        <v>1.2965999800000001</v>
      </c>
      <c r="F146">
        <v>347.81100464000002</v>
      </c>
      <c r="G146">
        <v>1.59099996</v>
      </c>
      <c r="H146">
        <v>9.9000003020963209E+37</v>
      </c>
      <c r="J146" s="2">
        <f>TREND(Calibration!$A$2:$A$4,Calibration!$B$2:$B$4,C146)</f>
        <v>446.35344206206338</v>
      </c>
      <c r="K146" s="2">
        <f>TREND(Calibration!$A$2:$A$4,Calibration!$C$2:$C$4,E146)</f>
        <v>509.82451214455466</v>
      </c>
      <c r="L146" s="2">
        <f>TREND(Calibration!$A$2:$A$4,Calibration!$D$2:$D$4,G146)</f>
        <v>611.87342007883979</v>
      </c>
    </row>
    <row r="147" spans="1:12" x14ac:dyDescent="0.25">
      <c r="A147">
        <v>725091</v>
      </c>
      <c r="B147">
        <v>14.164999959999999</v>
      </c>
      <c r="C147">
        <v>0.66799998000000005</v>
      </c>
      <c r="D147">
        <v>952.65100098000005</v>
      </c>
      <c r="E147">
        <v>1.2382999699999999</v>
      </c>
      <c r="F147">
        <v>488.38598632999998</v>
      </c>
      <c r="G147">
        <v>1.5822999499999999</v>
      </c>
      <c r="H147">
        <v>9.9000003020963209E+37</v>
      </c>
      <c r="J147" s="2">
        <f>TREND(Calibration!$A$2:$A$4,Calibration!$B$2:$B$4,C147)</f>
        <v>443.64814216475753</v>
      </c>
      <c r="K147" s="2">
        <f>TREND(Calibration!$A$2:$A$4,Calibration!$C$2:$C$4,E147)</f>
        <v>486.43319254551858</v>
      </c>
      <c r="L147" s="2">
        <f>TREND(Calibration!$A$2:$A$4,Calibration!$D$2:$D$4,G147)</f>
        <v>608.27334052459514</v>
      </c>
    </row>
    <row r="148" spans="1:12" x14ac:dyDescent="0.25">
      <c r="A148">
        <v>730091</v>
      </c>
      <c r="B148">
        <v>14.13300037</v>
      </c>
      <c r="C148">
        <v>0.66589999</v>
      </c>
      <c r="D148">
        <v>707.36798095999995</v>
      </c>
      <c r="E148">
        <v>1.2182999800000001</v>
      </c>
      <c r="F148">
        <v>428.63800049000002</v>
      </c>
      <c r="G148">
        <v>1.5822999499999999</v>
      </c>
      <c r="H148">
        <v>9.9000003020963209E+37</v>
      </c>
      <c r="J148" s="2">
        <f>TREND(Calibration!$A$2:$A$4,Calibration!$B$2:$B$4,C148)</f>
        <v>442.35698832196965</v>
      </c>
      <c r="K148" s="2">
        <f>TREND(Calibration!$A$2:$A$4,Calibration!$C$2:$C$4,E148)</f>
        <v>478.40873151939661</v>
      </c>
      <c r="L148" s="2">
        <f>TREND(Calibration!$A$2:$A$4,Calibration!$D$2:$D$4,G148)</f>
        <v>608.27334052459514</v>
      </c>
    </row>
    <row r="149" spans="1:12" x14ac:dyDescent="0.25">
      <c r="A149">
        <v>735091</v>
      </c>
      <c r="B149">
        <v>14.17199993</v>
      </c>
      <c r="C149">
        <v>0.67339998000000001</v>
      </c>
      <c r="D149">
        <v>257.84799193999999</v>
      </c>
      <c r="E149">
        <v>1.2074999799999999</v>
      </c>
      <c r="F149">
        <v>874.68103026999995</v>
      </c>
      <c r="G149">
        <v>1.57959998</v>
      </c>
      <c r="H149">
        <v>947.06701659999999</v>
      </c>
      <c r="J149" s="2">
        <f>TREND(Calibration!$A$2:$A$4,Calibration!$B$2:$B$4,C149)</f>
        <v>446.96826785633431</v>
      </c>
      <c r="K149" s="2">
        <f>TREND(Calibration!$A$2:$A$4,Calibration!$C$2:$C$4,E149)</f>
        <v>474.07552039868511</v>
      </c>
      <c r="L149" s="2">
        <f>TREND(Calibration!$A$2:$A$4,Calibration!$D$2:$D$4,G149)</f>
        <v>607.15608815430198</v>
      </c>
    </row>
    <row r="150" spans="1:12" x14ac:dyDescent="0.25">
      <c r="A150">
        <v>740106</v>
      </c>
      <c r="B150">
        <v>14.213999749999999</v>
      </c>
      <c r="C150">
        <v>0.66799998000000005</v>
      </c>
      <c r="D150">
        <v>902.50897216999999</v>
      </c>
      <c r="E150">
        <v>1.2178000200000001</v>
      </c>
      <c r="F150">
        <v>1031.0229492200001</v>
      </c>
      <c r="G150">
        <v>1.5811999999999999</v>
      </c>
      <c r="H150">
        <v>9.9000003020963209E+37</v>
      </c>
      <c r="J150" s="2">
        <f>TREND(Calibration!$A$2:$A$4,Calibration!$B$2:$B$4,C150)</f>
        <v>443.64814216475753</v>
      </c>
      <c r="K150" s="2">
        <f>TREND(Calibration!$A$2:$A$4,Calibration!$C$2:$C$4,E150)</f>
        <v>478.20813594236785</v>
      </c>
      <c r="L150" s="2">
        <f>TREND(Calibration!$A$2:$A$4,Calibration!$D$2:$D$4,G150)</f>
        <v>607.81817926550559</v>
      </c>
    </row>
    <row r="151" spans="1:12" x14ac:dyDescent="0.25">
      <c r="A151">
        <v>745092</v>
      </c>
      <c r="B151">
        <v>14.24699974</v>
      </c>
      <c r="C151">
        <v>0.66530001000000005</v>
      </c>
      <c r="D151">
        <v>714.92999268000005</v>
      </c>
      <c r="E151">
        <v>1.2231999600000001</v>
      </c>
      <c r="F151">
        <v>1221.66503906</v>
      </c>
      <c r="G151">
        <v>1.57749999</v>
      </c>
      <c r="H151">
        <v>9.9000003020963209E+37</v>
      </c>
      <c r="J151" s="2">
        <f>TREND(Calibration!$A$2:$A$4,Calibration!$B$2:$B$4,C151)</f>
        <v>441.98809776411184</v>
      </c>
      <c r="K151" s="2">
        <f>TREND(Calibration!$A$2:$A$4,Calibration!$C$2:$C$4,E151)</f>
        <v>480.37471742932848</v>
      </c>
      <c r="L151" s="2">
        <f>TREND(Calibration!$A$2:$A$4,Calibration!$D$2:$D$4,G151)</f>
        <v>606.28710857116153</v>
      </c>
    </row>
    <row r="152" spans="1:12" x14ac:dyDescent="0.25">
      <c r="A152">
        <v>750091</v>
      </c>
      <c r="B152">
        <v>14.376000400000001</v>
      </c>
      <c r="C152">
        <v>0.66909998999999998</v>
      </c>
      <c r="D152">
        <v>533.59301758000004</v>
      </c>
      <c r="E152">
        <v>1.23889995</v>
      </c>
      <c r="F152">
        <v>9.9000003020963209E+37</v>
      </c>
      <c r="G152">
        <v>1.57640004</v>
      </c>
      <c r="H152">
        <v>9.9000003020963209E+37</v>
      </c>
      <c r="J152" s="2">
        <f>TREND(Calibration!$A$2:$A$4,Calibration!$B$2:$B$4,C152)</f>
        <v>444.32447021327442</v>
      </c>
      <c r="K152" s="2">
        <f>TREND(Calibration!$A$2:$A$4,Calibration!$C$2:$C$4,E152)</f>
        <v>486.67391847220421</v>
      </c>
      <c r="L152" s="2">
        <f>TREND(Calibration!$A$2:$A$4,Calibration!$D$2:$D$4,G152)</f>
        <v>605.83194731207197</v>
      </c>
    </row>
    <row r="153" spans="1:12" x14ac:dyDescent="0.25">
      <c r="A153">
        <v>755089</v>
      </c>
      <c r="B153">
        <v>14.46700001</v>
      </c>
      <c r="C153">
        <v>0.67070001000000001</v>
      </c>
      <c r="D153">
        <v>501.82901000999999</v>
      </c>
      <c r="E153">
        <v>1.2398999900000001</v>
      </c>
      <c r="F153">
        <v>1142.17004395</v>
      </c>
      <c r="G153">
        <v>1.5748000099999999</v>
      </c>
      <c r="H153">
        <v>1122.7330322299999</v>
      </c>
      <c r="J153" s="2">
        <f>TREND(Calibration!$A$2:$A$4,Calibration!$B$2:$B$4,C153)</f>
        <v>445.30822345568862</v>
      </c>
      <c r="K153" s="2">
        <f>TREND(Calibration!$A$2:$A$4,Calibration!$C$2:$C$4,E153)</f>
        <v>487.07515777305207</v>
      </c>
      <c r="L153" s="2">
        <f>TREND(Calibration!$A$2:$A$4,Calibration!$D$2:$D$4,G153)</f>
        <v>605.16985206285062</v>
      </c>
    </row>
    <row r="154" spans="1:12" x14ac:dyDescent="0.25">
      <c r="A154">
        <v>760089</v>
      </c>
      <c r="B154">
        <v>14.56099987</v>
      </c>
      <c r="C154">
        <v>0.66860001999999996</v>
      </c>
      <c r="D154">
        <v>385.87899779999998</v>
      </c>
      <c r="E154">
        <v>1.21080005</v>
      </c>
      <c r="F154">
        <v>1069.14904785</v>
      </c>
      <c r="G154">
        <v>1.5709999800000001</v>
      </c>
      <c r="H154">
        <v>9.9000003020963209E+37</v>
      </c>
      <c r="J154" s="2">
        <f>TREND(Calibration!$A$2:$A$4,Calibration!$B$2:$B$4,C154)</f>
        <v>444.01706961290074</v>
      </c>
      <c r="K154" s="2">
        <f>TREND(Calibration!$A$2:$A$4,Calibration!$C$2:$C$4,E154)</f>
        <v>475.39958521564125</v>
      </c>
      <c r="L154" s="2">
        <f>TREND(Calibration!$A$2:$A$4,Calibration!$D$2:$D$4,G154)</f>
        <v>603.59739291527319</v>
      </c>
    </row>
    <row r="155" spans="1:12" x14ac:dyDescent="0.25">
      <c r="A155">
        <v>765090</v>
      </c>
      <c r="B155">
        <v>14.664999959999999</v>
      </c>
      <c r="C155">
        <v>0.6724</v>
      </c>
      <c r="D155">
        <v>134.61999512</v>
      </c>
      <c r="E155">
        <v>1.1945999899999999</v>
      </c>
      <c r="F155">
        <v>9.9000003020963209E+37</v>
      </c>
      <c r="G155">
        <v>1.56939995</v>
      </c>
      <c r="H155">
        <v>1336.8360595700001</v>
      </c>
      <c r="J155" s="2">
        <f>TREND(Calibration!$A$2:$A$4,Calibration!$B$2:$B$4,C155)</f>
        <v>446.35344206206338</v>
      </c>
      <c r="K155" s="2">
        <f>TREND(Calibration!$A$2:$A$4,Calibration!$C$2:$C$4,E155)</f>
        <v>468.89974446117895</v>
      </c>
      <c r="L155" s="2">
        <f>TREND(Calibration!$A$2:$A$4,Calibration!$D$2:$D$4,G155)</f>
        <v>602.93529766605184</v>
      </c>
    </row>
    <row r="156" spans="1:12" x14ac:dyDescent="0.25">
      <c r="A156">
        <v>770089</v>
      </c>
      <c r="B156">
        <v>14.67199993</v>
      </c>
      <c r="C156">
        <v>0.67019998999999997</v>
      </c>
      <c r="D156">
        <v>609.88897704999999</v>
      </c>
      <c r="E156">
        <v>1.1897000099999999</v>
      </c>
      <c r="F156">
        <v>9.9000003020963209E+37</v>
      </c>
      <c r="G156">
        <v>1.56449997</v>
      </c>
      <c r="H156">
        <v>1167.6149902300001</v>
      </c>
      <c r="J156" s="2">
        <f>TREND(Calibration!$A$2:$A$4,Calibration!$B$2:$B$4,C156)</f>
        <v>445.0007921134104</v>
      </c>
      <c r="K156" s="2">
        <f>TREND(Calibration!$A$2:$A$4,Calibration!$C$2:$C$4,E156)</f>
        <v>466.93375855124714</v>
      </c>
      <c r="L156" s="2">
        <f>TREND(Calibration!$A$2:$A$4,Calibration!$D$2:$D$4,G156)</f>
        <v>600.90767725938474</v>
      </c>
    </row>
    <row r="157" spans="1:12" x14ac:dyDescent="0.25">
      <c r="A157">
        <v>775090</v>
      </c>
      <c r="B157">
        <v>14.63899994</v>
      </c>
      <c r="C157">
        <v>0.67449999000000005</v>
      </c>
      <c r="D157">
        <v>1139.4880371100001</v>
      </c>
      <c r="E157">
        <v>1.17190003</v>
      </c>
      <c r="F157">
        <v>1254.7819824200001</v>
      </c>
      <c r="G157">
        <v>1.5656000400000001</v>
      </c>
      <c r="H157">
        <v>9.9000003020963209E+37</v>
      </c>
      <c r="J157" s="2">
        <f>TREND(Calibration!$A$2:$A$4,Calibration!$B$2:$B$4,C157)</f>
        <v>447.6445959048512</v>
      </c>
      <c r="K157" s="2">
        <f>TREND(Calibration!$A$2:$A$4,Calibration!$C$2:$C$4,E157)</f>
        <v>459.79199269157664</v>
      </c>
      <c r="L157" s="2">
        <f>TREND(Calibration!$A$2:$A$4,Calibration!$D$2:$D$4,G157)</f>
        <v>601.36288817468699</v>
      </c>
    </row>
    <row r="158" spans="1:12" x14ac:dyDescent="0.25">
      <c r="A158">
        <v>780089</v>
      </c>
      <c r="B158">
        <v>14.652000429999999</v>
      </c>
      <c r="C158">
        <v>0.66860001999999996</v>
      </c>
      <c r="D158">
        <v>605.22399901999995</v>
      </c>
      <c r="E158">
        <v>1.17780006</v>
      </c>
      <c r="F158">
        <v>1011.62097168</v>
      </c>
      <c r="G158">
        <v>1.56719995</v>
      </c>
      <c r="H158">
        <v>9.9000003020963209E+37</v>
      </c>
      <c r="J158" s="2">
        <f>TREND(Calibration!$A$2:$A$4,Calibration!$B$2:$B$4,C158)</f>
        <v>444.01706961290074</v>
      </c>
      <c r="K158" s="2">
        <f>TREND(Calibration!$A$2:$A$4,Calibration!$C$2:$C$4,E158)</f>
        <v>462.15922191458878</v>
      </c>
      <c r="L158" s="2">
        <f>TREND(Calibration!$A$2:$A$4,Calibration!$D$2:$D$4,G158)</f>
        <v>602.02493376769564</v>
      </c>
    </row>
    <row r="159" spans="1:12" x14ac:dyDescent="0.25">
      <c r="A159">
        <v>785090</v>
      </c>
      <c r="B159">
        <v>14.710000040000001</v>
      </c>
      <c r="C159">
        <v>0.67510002999999996</v>
      </c>
      <c r="D159">
        <v>80.962997439999995</v>
      </c>
      <c r="E159">
        <v>1.18920004</v>
      </c>
      <c r="F159">
        <v>9.9000003020963209E+37</v>
      </c>
      <c r="G159">
        <v>1.56229997</v>
      </c>
      <c r="H159">
        <v>1326.2180175799999</v>
      </c>
      <c r="J159" s="2">
        <f>TREND(Calibration!$A$2:$A$4,Calibration!$B$2:$B$4,C159)</f>
        <v>448.01352335299447</v>
      </c>
      <c r="K159" s="2">
        <f>TREND(Calibration!$A$2:$A$4,Calibration!$C$2:$C$4,E159)</f>
        <v>466.73315896198585</v>
      </c>
      <c r="L159" s="2">
        <f>TREND(Calibration!$A$2:$A$4,Calibration!$D$2:$D$4,G159)</f>
        <v>599.99731336102855</v>
      </c>
    </row>
    <row r="160" spans="1:12" x14ac:dyDescent="0.25">
      <c r="A160">
        <v>790091</v>
      </c>
      <c r="B160">
        <v>14.7329998</v>
      </c>
      <c r="C160">
        <v>0.66640001999999998</v>
      </c>
      <c r="D160">
        <v>1093.1319580100001</v>
      </c>
      <c r="E160">
        <v>1.1734999399999999</v>
      </c>
      <c r="F160">
        <v>850.82702637</v>
      </c>
      <c r="G160">
        <v>1.5532000100000001</v>
      </c>
      <c r="H160">
        <v>9.9000003020963209E+37</v>
      </c>
      <c r="J160" s="2">
        <f>TREND(Calibration!$A$2:$A$4,Calibration!$B$2:$B$4,C160)</f>
        <v>442.66442581262874</v>
      </c>
      <c r="K160" s="2">
        <f>TREND(Calibration!$A$2:$A$4,Calibration!$C$2:$C$4,E160)</f>
        <v>460.43391378455226</v>
      </c>
      <c r="L160" s="2">
        <f>TREND(Calibration!$A$2:$A$4,Calibration!$D$2:$D$4,G160)</f>
        <v>596.23173378808053</v>
      </c>
    </row>
    <row r="161" spans="1:12" x14ac:dyDescent="0.25">
      <c r="A161">
        <v>795091</v>
      </c>
      <c r="B161">
        <v>14.791999819999999</v>
      </c>
      <c r="C161">
        <v>0.66700000000000004</v>
      </c>
      <c r="D161">
        <v>154.10499573000001</v>
      </c>
      <c r="E161">
        <v>1.1685999600000001</v>
      </c>
      <c r="F161">
        <v>9.9000003020963209E+37</v>
      </c>
      <c r="G161">
        <v>1.55050004</v>
      </c>
      <c r="H161">
        <v>1047.2270507799999</v>
      </c>
      <c r="J161" s="2">
        <f>TREND(Calibration!$A$2:$A$4,Calibration!$B$2:$B$4,C161)</f>
        <v>443.0333163704866</v>
      </c>
      <c r="K161" s="2">
        <f>TREND(Calibration!$A$2:$A$4,Calibration!$C$2:$C$4,E161)</f>
        <v>458.46792787462056</v>
      </c>
      <c r="L161" s="2">
        <f>TREND(Calibration!$A$2:$A$4,Calibration!$D$2:$D$4,G161)</f>
        <v>595.11448141778737</v>
      </c>
    </row>
    <row r="162" spans="1:12" x14ac:dyDescent="0.25">
      <c r="A162">
        <v>800092</v>
      </c>
      <c r="B162">
        <v>14.772000309999999</v>
      </c>
      <c r="C162">
        <v>0.66369997999999997</v>
      </c>
      <c r="D162">
        <v>9.9000003020963209E+37</v>
      </c>
      <c r="E162">
        <v>1.1550999900000001</v>
      </c>
      <c r="F162">
        <v>934.50402831999997</v>
      </c>
      <c r="G162">
        <v>1.5424</v>
      </c>
      <c r="H162">
        <v>9.9000003020963209E+37</v>
      </c>
      <c r="J162" s="2">
        <f>TREND(Calibration!$A$2:$A$4,Calibration!$B$2:$B$4,C162)</f>
        <v>441.00433837331673</v>
      </c>
      <c r="K162" s="2">
        <f>TREND(Calibration!$A$2:$A$4,Calibration!$C$2:$C$4,E162)</f>
        <v>453.05142601042877</v>
      </c>
      <c r="L162" s="2">
        <f>TREND(Calibration!$A$2:$A$4,Calibration!$D$2:$D$4,G162)</f>
        <v>591.76267051267769</v>
      </c>
    </row>
    <row r="163" spans="1:12" x14ac:dyDescent="0.25">
      <c r="A163">
        <v>805093</v>
      </c>
      <c r="B163">
        <v>14.817999840000001</v>
      </c>
      <c r="C163">
        <v>0.66210002000000001</v>
      </c>
      <c r="D163">
        <v>367.93200683999999</v>
      </c>
      <c r="E163">
        <v>1.1573</v>
      </c>
      <c r="F163">
        <v>9.9000003020963209E+37</v>
      </c>
      <c r="G163">
        <v>1.5402</v>
      </c>
      <c r="H163">
        <v>9.9000003020963209E+37</v>
      </c>
      <c r="J163" s="2">
        <f>TREND(Calibration!$A$2:$A$4,Calibration!$B$2:$B$4,C163)</f>
        <v>440.02062202118799</v>
      </c>
      <c r="K163" s="2">
        <f>TREND(Calibration!$A$2:$A$4,Calibration!$C$2:$C$4,E163)</f>
        <v>453.93412117688024</v>
      </c>
      <c r="L163" s="2">
        <f>TREND(Calibration!$A$2:$A$4,Calibration!$D$2:$D$4,G163)</f>
        <v>590.85230661432138</v>
      </c>
    </row>
    <row r="164" spans="1:12" x14ac:dyDescent="0.25">
      <c r="A164">
        <v>810092</v>
      </c>
      <c r="B164">
        <v>14.85999966</v>
      </c>
      <c r="C164">
        <v>0.66369997999999997</v>
      </c>
      <c r="D164">
        <v>428.33801269999998</v>
      </c>
      <c r="E164">
        <v>1.1703000100000001</v>
      </c>
      <c r="F164">
        <v>9.9000003020963209E+37</v>
      </c>
      <c r="G164">
        <v>1.53429997</v>
      </c>
      <c r="H164">
        <v>1029.00097656</v>
      </c>
      <c r="J164" s="2">
        <f>TREND(Calibration!$A$2:$A$4,Calibration!$B$2:$B$4,C164)</f>
        <v>441.00433837331673</v>
      </c>
      <c r="K164" s="2">
        <f>TREND(Calibration!$A$2:$A$4,Calibration!$C$2:$C$4,E164)</f>
        <v>459.15002746404326</v>
      </c>
      <c r="L164" s="2">
        <f>TREND(Calibration!$A$2:$A$4,Calibration!$D$2:$D$4,G164)</f>
        <v>588.41086374558563</v>
      </c>
    </row>
    <row r="165" spans="1:12" x14ac:dyDescent="0.25">
      <c r="A165">
        <v>815092</v>
      </c>
      <c r="B165">
        <v>14.80799961</v>
      </c>
      <c r="C165">
        <v>0.65670002000000005</v>
      </c>
      <c r="D165">
        <v>795.60101318</v>
      </c>
      <c r="E165">
        <v>1.17999995</v>
      </c>
      <c r="F165">
        <v>9.9000003020963209E+37</v>
      </c>
      <c r="G165">
        <v>1.5305000499999999</v>
      </c>
      <c r="H165">
        <v>9.9000003020963209E+37</v>
      </c>
      <c r="J165" s="2">
        <f>TREND(Calibration!$A$2:$A$4,Calibration!$B$2:$B$4,C165)</f>
        <v>436.70049632961121</v>
      </c>
      <c r="K165" s="2">
        <f>TREND(Calibration!$A$2:$A$4,Calibration!$C$2:$C$4,E165)</f>
        <v>463.04186893425009</v>
      </c>
      <c r="L165" s="2">
        <f>TREND(Calibration!$A$2:$A$4,Calibration!$D$2:$D$4,G165)</f>
        <v>586.83845011620303</v>
      </c>
    </row>
    <row r="166" spans="1:12" x14ac:dyDescent="0.25">
      <c r="A166">
        <v>820091</v>
      </c>
      <c r="B166">
        <v>14.748999599999999</v>
      </c>
      <c r="C166">
        <v>0.65450001000000002</v>
      </c>
      <c r="D166">
        <v>468.87600708000002</v>
      </c>
      <c r="E166">
        <v>1.1827000400000001</v>
      </c>
      <c r="F166">
        <v>9.9000003020963209E+37</v>
      </c>
      <c r="G166">
        <v>1.5277999600000001</v>
      </c>
      <c r="H166">
        <v>9.9000003020963209E+37</v>
      </c>
      <c r="J166" s="2">
        <f>TREND(Calibration!$A$2:$A$4,Calibration!$B$2:$B$4,C166)</f>
        <v>435.34784638095829</v>
      </c>
      <c r="K166" s="2">
        <f>TREND(Calibration!$A$2:$A$4,Calibration!$C$2:$C$4,E166)</f>
        <v>464.12520782452066</v>
      </c>
      <c r="L166" s="2">
        <f>TREND(Calibration!$A$2:$A$4,Calibration!$D$2:$D$4,G166)</f>
        <v>585.72114808969729</v>
      </c>
    </row>
    <row r="167" spans="1:12" x14ac:dyDescent="0.25">
      <c r="A167">
        <v>825092</v>
      </c>
      <c r="B167">
        <v>14.727000240000001</v>
      </c>
      <c r="C167">
        <v>0.66049999000000004</v>
      </c>
      <c r="D167">
        <v>268.06298828000001</v>
      </c>
      <c r="E167">
        <v>1.1627000599999999</v>
      </c>
      <c r="F167">
        <v>9.9000003020963209E+37</v>
      </c>
      <c r="G167">
        <v>1.52509999</v>
      </c>
      <c r="H167">
        <v>878.92901611000002</v>
      </c>
      <c r="J167" s="2">
        <f>TREND(Calibration!$A$2:$A$4,Calibration!$B$2:$B$4,C167)</f>
        <v>439.03686263039287</v>
      </c>
      <c r="K167" s="2">
        <f>TREND(Calibration!$A$2:$A$4,Calibration!$C$2:$C$4,E167)</f>
        <v>456.10075081063104</v>
      </c>
      <c r="L167" s="2">
        <f>TREND(Calibration!$A$2:$A$4,Calibration!$D$2:$D$4,G167)</f>
        <v>584.60389571940414</v>
      </c>
    </row>
    <row r="168" spans="1:12" x14ac:dyDescent="0.25">
      <c r="A168">
        <v>830092</v>
      </c>
      <c r="B168">
        <v>14.63300037</v>
      </c>
      <c r="C168">
        <v>0.65179997999999995</v>
      </c>
      <c r="D168">
        <v>975.31097411999997</v>
      </c>
      <c r="E168">
        <v>1.1513999699999999</v>
      </c>
      <c r="F168">
        <v>1316.0780029299999</v>
      </c>
      <c r="G168">
        <v>1.52509999</v>
      </c>
      <c r="H168">
        <v>9.9000003020963209E+37</v>
      </c>
      <c r="J168" s="2">
        <f>TREND(Calibration!$A$2:$A$4,Calibration!$B$2:$B$4,C168)</f>
        <v>433.68776509002709</v>
      </c>
      <c r="K168" s="2">
        <f>TREND(Calibration!$A$2:$A$4,Calibration!$C$2:$C$4,E168)</f>
        <v>451.56689195386809</v>
      </c>
      <c r="L168" s="2">
        <f>TREND(Calibration!$A$2:$A$4,Calibration!$D$2:$D$4,G168)</f>
        <v>584.60389571940414</v>
      </c>
    </row>
    <row r="169" spans="1:12" x14ac:dyDescent="0.25">
      <c r="A169">
        <v>835091</v>
      </c>
      <c r="B169">
        <v>14.59399986</v>
      </c>
      <c r="C169">
        <v>0.64859997999999996</v>
      </c>
      <c r="D169">
        <v>619.98901366999996</v>
      </c>
      <c r="E169">
        <v>1.1599999700000001</v>
      </c>
      <c r="F169">
        <v>1109.0469970700001</v>
      </c>
      <c r="G169">
        <v>1.52509999</v>
      </c>
      <c r="H169">
        <v>9.9000003020963209E+37</v>
      </c>
      <c r="J169" s="2">
        <f>TREND(Calibration!$A$2:$A$4,Calibration!$B$2:$B$4,C169)</f>
        <v>431.72028319872237</v>
      </c>
      <c r="K169" s="2">
        <f>TREND(Calibration!$A$2:$A$4,Calibration!$C$2:$C$4,E169)</f>
        <v>455.01741192036059</v>
      </c>
      <c r="L169" s="2">
        <f>TREND(Calibration!$A$2:$A$4,Calibration!$D$2:$D$4,G169)</f>
        <v>584.60389571940414</v>
      </c>
    </row>
    <row r="170" spans="1:12" x14ac:dyDescent="0.25">
      <c r="A170">
        <v>840091</v>
      </c>
      <c r="B170">
        <v>14.6420002</v>
      </c>
      <c r="C170">
        <v>0.64749997999999997</v>
      </c>
      <c r="D170">
        <v>274.44400023999998</v>
      </c>
      <c r="E170">
        <v>1.14429998</v>
      </c>
      <c r="F170">
        <v>9.9000003020963209E+37</v>
      </c>
      <c r="G170">
        <v>1.52180004</v>
      </c>
      <c r="H170">
        <v>1291.2779541</v>
      </c>
      <c r="J170" s="2">
        <f>TREND(Calibration!$A$2:$A$4,Calibration!$B$2:$B$4,C170)</f>
        <v>431.04396129858634</v>
      </c>
      <c r="K170" s="2">
        <f>TREND(Calibration!$A$2:$A$4,Calibration!$C$2:$C$4,E170)</f>
        <v>448.71821087748475</v>
      </c>
      <c r="L170" s="2">
        <f>TREND(Calibration!$A$2:$A$4,Calibration!$D$2:$D$4,G170)</f>
        <v>583.23837056195839</v>
      </c>
    </row>
    <row r="171" spans="1:12" x14ac:dyDescent="0.25">
      <c r="A171">
        <v>845091</v>
      </c>
      <c r="B171">
        <v>14.649000170000001</v>
      </c>
      <c r="C171">
        <v>0.64209998000000001</v>
      </c>
      <c r="D171">
        <v>375.65100097999999</v>
      </c>
      <c r="E171">
        <v>1.1383999600000001</v>
      </c>
      <c r="F171">
        <v>1177.2519531200001</v>
      </c>
      <c r="G171">
        <v>1.52349997</v>
      </c>
      <c r="H171">
        <v>9.9000003020963209E+37</v>
      </c>
      <c r="J171" s="2">
        <f>TREND(Calibration!$A$2:$A$4,Calibration!$B$2:$B$4,C171)</f>
        <v>427.72383560700962</v>
      </c>
      <c r="K171" s="2">
        <f>TREND(Calibration!$A$2:$A$4,Calibration!$C$2:$C$4,E171)</f>
        <v>446.35098566670518</v>
      </c>
      <c r="L171" s="2">
        <f>TREND(Calibration!$A$2:$A$4,Calibration!$D$2:$D$4,G171)</f>
        <v>583.94180460820053</v>
      </c>
    </row>
    <row r="172" spans="1:12" x14ac:dyDescent="0.25">
      <c r="A172">
        <v>850092</v>
      </c>
      <c r="B172">
        <v>14.727000240000001</v>
      </c>
      <c r="C172">
        <v>0.64429997999999999</v>
      </c>
      <c r="D172">
        <v>565.33801270000004</v>
      </c>
      <c r="E172">
        <v>1.13890004</v>
      </c>
      <c r="F172">
        <v>1035.39904785</v>
      </c>
      <c r="G172">
        <v>1.51909995</v>
      </c>
      <c r="H172">
        <v>1134.1920166</v>
      </c>
      <c r="J172" s="2">
        <f>TREND(Calibration!$A$2:$A$4,Calibration!$B$2:$B$4,C172)</f>
        <v>429.07647940728162</v>
      </c>
      <c r="K172" s="2">
        <f>TREND(Calibration!$A$2:$A$4,Calibration!$C$2:$C$4,E172)</f>
        <v>446.55162939052417</v>
      </c>
      <c r="L172" s="2">
        <f>TREND(Calibration!$A$2:$A$4,Calibration!$D$2:$D$4,G172)</f>
        <v>582.12106853545265</v>
      </c>
    </row>
    <row r="173" spans="1:12" x14ac:dyDescent="0.25">
      <c r="A173">
        <v>855092</v>
      </c>
      <c r="B173">
        <v>14.76599979</v>
      </c>
      <c r="C173">
        <v>0.64859997999999996</v>
      </c>
      <c r="D173">
        <v>641.47198486000002</v>
      </c>
      <c r="E173">
        <v>1.13569999</v>
      </c>
      <c r="F173">
        <v>892.29602050999995</v>
      </c>
      <c r="G173">
        <v>1.51269996</v>
      </c>
      <c r="H173">
        <v>9.9000003020963209E+37</v>
      </c>
      <c r="J173" s="2">
        <f>TREND(Calibration!$A$2:$A$4,Calibration!$B$2:$B$4,C173)</f>
        <v>431.72028319872237</v>
      </c>
      <c r="K173" s="2">
        <f>TREND(Calibration!$A$2:$A$4,Calibration!$C$2:$C$4,E173)</f>
        <v>445.26769492322484</v>
      </c>
      <c r="L173" s="2">
        <f>TREND(Calibration!$A$2:$A$4,Calibration!$D$2:$D$4,G173)</f>
        <v>579.47274133279768</v>
      </c>
    </row>
    <row r="174" spans="1:12" x14ac:dyDescent="0.25">
      <c r="A174">
        <v>860091</v>
      </c>
      <c r="B174">
        <v>14.77900028</v>
      </c>
      <c r="C174">
        <v>0.65179997999999995</v>
      </c>
      <c r="D174">
        <v>911.11999512</v>
      </c>
      <c r="E174">
        <v>1.1352000200000001</v>
      </c>
      <c r="F174">
        <v>575.98498534999999</v>
      </c>
      <c r="G174">
        <v>1.50890005</v>
      </c>
      <c r="H174">
        <v>9.9000003020963209E+37</v>
      </c>
      <c r="J174" s="2">
        <f>TREND(Calibration!$A$2:$A$4,Calibration!$B$2:$B$4,C174)</f>
        <v>433.68776509002709</v>
      </c>
      <c r="K174" s="2">
        <f>TREND(Calibration!$A$2:$A$4,Calibration!$C$2:$C$4,E174)</f>
        <v>445.06709533396355</v>
      </c>
      <c r="L174" s="2">
        <f>TREND(Calibration!$A$2:$A$4,Calibration!$D$2:$D$4,G174)</f>
        <v>577.90033184143283</v>
      </c>
    </row>
    <row r="175" spans="1:12" x14ac:dyDescent="0.25">
      <c r="A175">
        <v>865091</v>
      </c>
      <c r="B175">
        <v>14.75599957</v>
      </c>
      <c r="C175">
        <v>0.65509998999999997</v>
      </c>
      <c r="D175">
        <v>374.63400268999999</v>
      </c>
      <c r="E175">
        <v>1.1238000399999999</v>
      </c>
      <c r="F175">
        <v>1365.4790039100001</v>
      </c>
      <c r="G175">
        <v>1.50619996</v>
      </c>
      <c r="H175">
        <v>963.91400146000001</v>
      </c>
      <c r="J175" s="2">
        <f>TREND(Calibration!$A$2:$A$4,Calibration!$B$2:$B$4,C175)</f>
        <v>435.71673693881604</v>
      </c>
      <c r="K175" s="2">
        <f>TREND(Calibration!$A$2:$A$4,Calibration!$C$2:$C$4,E175)</f>
        <v>440.49315828656643</v>
      </c>
      <c r="L175" s="2">
        <f>TREND(Calibration!$A$2:$A$4,Calibration!$D$2:$D$4,G175)</f>
        <v>576.78302981492709</v>
      </c>
    </row>
    <row r="176" spans="1:12" x14ac:dyDescent="0.25">
      <c r="A176">
        <v>870092</v>
      </c>
      <c r="B176">
        <v>14.652000429999999</v>
      </c>
      <c r="C176">
        <v>0.65130001000000004</v>
      </c>
      <c r="D176">
        <v>1170.94104004</v>
      </c>
      <c r="E176">
        <v>1.1226999799999999</v>
      </c>
      <c r="F176">
        <v>791.20898437000005</v>
      </c>
      <c r="G176">
        <v>1.50129998</v>
      </c>
      <c r="H176">
        <v>9.9000003020963209E+37</v>
      </c>
      <c r="J176" s="2">
        <f>TREND(Calibration!$A$2:$A$4,Calibration!$B$2:$B$4,C176)</f>
        <v>433.38036448965352</v>
      </c>
      <c r="K176" s="2">
        <f>TREND(Calibration!$A$2:$A$4,Calibration!$C$2:$C$4,E176)</f>
        <v>440.05178863606181</v>
      </c>
      <c r="L176" s="2">
        <f>TREND(Calibration!$A$2:$A$4,Calibration!$D$2:$D$4,G176)</f>
        <v>574.75540940825999</v>
      </c>
    </row>
    <row r="177" spans="1:12" x14ac:dyDescent="0.25">
      <c r="A177">
        <v>875091</v>
      </c>
      <c r="B177">
        <v>14.54800034</v>
      </c>
      <c r="C177">
        <v>0.65289998000000005</v>
      </c>
      <c r="D177">
        <v>664.92999268000005</v>
      </c>
      <c r="E177">
        <v>1.12600005</v>
      </c>
      <c r="F177">
        <v>796.47802734000004</v>
      </c>
      <c r="G177">
        <v>1.4953999499999999</v>
      </c>
      <c r="H177">
        <v>9.9000003020963209E+37</v>
      </c>
      <c r="J177" s="2">
        <f>TREND(Calibration!$A$2:$A$4,Calibration!$B$2:$B$4,C177)</f>
        <v>434.36408699016317</v>
      </c>
      <c r="K177" s="2">
        <f>TREND(Calibration!$A$2:$A$4,Calibration!$C$2:$C$4,E177)</f>
        <v>441.37585345301801</v>
      </c>
      <c r="L177" s="2">
        <f>TREND(Calibration!$A$2:$A$4,Calibration!$D$2:$D$4,G177)</f>
        <v>572.31396653952424</v>
      </c>
    </row>
    <row r="178" spans="1:12" x14ac:dyDescent="0.25">
      <c r="A178">
        <v>880093</v>
      </c>
      <c r="B178">
        <v>14.55200005</v>
      </c>
      <c r="C178">
        <v>0.65939999000000005</v>
      </c>
      <c r="D178">
        <v>128.12899780000001</v>
      </c>
      <c r="E178">
        <v>1.11730003</v>
      </c>
      <c r="F178">
        <v>9.9000003020963209E+37</v>
      </c>
      <c r="G178">
        <v>1.49650002</v>
      </c>
      <c r="H178">
        <v>1175.0389404299999</v>
      </c>
      <c r="J178" s="2">
        <f>TREND(Calibration!$A$2:$A$4,Calibration!$B$2:$B$4,C178)</f>
        <v>438.3605407302569</v>
      </c>
      <c r="K178" s="2">
        <f>TREND(Calibration!$A$2:$A$4,Calibration!$C$2:$C$4,E178)</f>
        <v>437.88520313686871</v>
      </c>
      <c r="L178" s="2">
        <f>TREND(Calibration!$A$2:$A$4,Calibration!$D$2:$D$4,G178)</f>
        <v>572.76917745482638</v>
      </c>
    </row>
    <row r="179" spans="1:12" x14ac:dyDescent="0.25">
      <c r="A179">
        <v>885092</v>
      </c>
      <c r="B179">
        <v>14.50300026</v>
      </c>
      <c r="C179">
        <v>0.65509998999999997</v>
      </c>
      <c r="D179">
        <v>1237.8840332</v>
      </c>
      <c r="E179">
        <v>1.11029994</v>
      </c>
      <c r="F179">
        <v>694.82397461000005</v>
      </c>
      <c r="G179">
        <v>1.49319994</v>
      </c>
      <c r="H179">
        <v>9.9000003020963209E+37</v>
      </c>
      <c r="J179" s="2">
        <f>TREND(Calibration!$A$2:$A$4,Calibration!$B$2:$B$4,C179)</f>
        <v>435.71673693881604</v>
      </c>
      <c r="K179" s="2">
        <f>TREND(Calibration!$A$2:$A$4,Calibration!$C$2:$C$4,E179)</f>
        <v>435.07660426335195</v>
      </c>
      <c r="L179" s="2">
        <f>TREND(Calibration!$A$2:$A$4,Calibration!$D$2:$D$4,G179)</f>
        <v>571.40359850315031</v>
      </c>
    </row>
    <row r="180" spans="1:12" x14ac:dyDescent="0.25">
      <c r="A180">
        <v>890091</v>
      </c>
      <c r="B180">
        <v>14.541999819999999</v>
      </c>
      <c r="C180">
        <v>0.65450001000000002</v>
      </c>
      <c r="D180">
        <v>581.98199463000003</v>
      </c>
      <c r="E180">
        <v>1.11300004</v>
      </c>
      <c r="F180">
        <v>721.99798583999996</v>
      </c>
      <c r="G180">
        <v>1.4894000300000001</v>
      </c>
      <c r="H180">
        <v>9.9000003020963209E+37</v>
      </c>
      <c r="J180" s="2">
        <f>TREND(Calibration!$A$2:$A$4,Calibration!$B$2:$B$4,C180)</f>
        <v>435.34784638095829</v>
      </c>
      <c r="K180" s="2">
        <f>TREND(Calibration!$A$2:$A$4,Calibration!$C$2:$C$4,E180)</f>
        <v>436.15994716585499</v>
      </c>
      <c r="L180" s="2">
        <f>TREND(Calibration!$A$2:$A$4,Calibration!$D$2:$D$4,G180)</f>
        <v>569.83118901178545</v>
      </c>
    </row>
    <row r="181" spans="1:12" x14ac:dyDescent="0.25">
      <c r="A181">
        <v>895091</v>
      </c>
      <c r="B181">
        <v>14.63300037</v>
      </c>
      <c r="C181">
        <v>0.65880000999999999</v>
      </c>
      <c r="D181">
        <v>148.29800415</v>
      </c>
      <c r="E181">
        <v>1.1049</v>
      </c>
      <c r="F181">
        <v>1238.8010253899999</v>
      </c>
      <c r="G181">
        <v>1.4883999800000001</v>
      </c>
      <c r="H181">
        <v>9.9000003020963209E+37</v>
      </c>
      <c r="J181" s="2">
        <f>TREND(Calibration!$A$2:$A$4,Calibration!$B$2:$B$4,C181)</f>
        <v>437.99165017239903</v>
      </c>
      <c r="K181" s="2">
        <f>TREND(Calibration!$A$2:$A$4,Calibration!$C$2:$C$4,E181)</f>
        <v>432.91002277639132</v>
      </c>
      <c r="L181" s="2">
        <f>TREND(Calibration!$A$2:$A$4,Calibration!$D$2:$D$4,G181)</f>
        <v>569.41736654971669</v>
      </c>
    </row>
    <row r="182" spans="1:12" x14ac:dyDescent="0.25">
      <c r="A182">
        <v>900092</v>
      </c>
      <c r="B182">
        <v>14.652000429999999</v>
      </c>
      <c r="C182">
        <v>0.65240001999999997</v>
      </c>
      <c r="D182">
        <v>797.30200194999998</v>
      </c>
      <c r="E182">
        <v>1.1032999800000001</v>
      </c>
      <c r="F182">
        <v>789.88397216999999</v>
      </c>
      <c r="G182">
        <v>1.48570001</v>
      </c>
      <c r="H182">
        <v>9.9000003020963209E+37</v>
      </c>
      <c r="J182" s="2">
        <f>TREND(Calibration!$A$2:$A$4,Calibration!$B$2:$B$4,C182)</f>
        <v>434.05669253817041</v>
      </c>
      <c r="K182" s="2">
        <f>TREND(Calibration!$A$2:$A$4,Calibration!$C$2:$C$4,E182)</f>
        <v>432.26805754885794</v>
      </c>
      <c r="L182" s="2">
        <f>TREND(Calibration!$A$2:$A$4,Calibration!$D$2:$D$4,G182)</f>
        <v>568.30011417942353</v>
      </c>
    </row>
    <row r="183" spans="1:12" x14ac:dyDescent="0.25">
      <c r="A183">
        <v>905091</v>
      </c>
      <c r="B183">
        <v>14.7329998</v>
      </c>
      <c r="C183">
        <v>0.65719998000000002</v>
      </c>
      <c r="D183">
        <v>447.25399779999998</v>
      </c>
      <c r="E183">
        <v>1.1022000300000001</v>
      </c>
      <c r="F183">
        <v>959.15997314000003</v>
      </c>
      <c r="G183">
        <v>1.4808000299999999</v>
      </c>
      <c r="H183">
        <v>9.9000003020963209E+37</v>
      </c>
      <c r="J183" s="2">
        <f>TREND(Calibration!$A$2:$A$4,Calibration!$B$2:$B$4,C183)</f>
        <v>437.00789078160392</v>
      </c>
      <c r="K183" s="2">
        <f>TREND(Calibration!$A$2:$A$4,Calibration!$C$2:$C$4,E183)</f>
        <v>431.82673203291108</v>
      </c>
      <c r="L183" s="2">
        <f>TREND(Calibration!$A$2:$A$4,Calibration!$D$2:$D$4,G183)</f>
        <v>566.27249377275643</v>
      </c>
    </row>
    <row r="184" spans="1:12" x14ac:dyDescent="0.25">
      <c r="A184">
        <v>910092</v>
      </c>
      <c r="B184">
        <v>14.795000079999999</v>
      </c>
      <c r="C184">
        <v>0.65509998999999997</v>
      </c>
      <c r="D184">
        <v>342.14401244999999</v>
      </c>
      <c r="E184">
        <v>1.10440004</v>
      </c>
      <c r="F184">
        <v>1149.50097656</v>
      </c>
      <c r="G184">
        <v>1.47969997</v>
      </c>
      <c r="H184">
        <v>9.9000003020963209E+37</v>
      </c>
      <c r="J184" s="2">
        <f>TREND(Calibration!$A$2:$A$4,Calibration!$B$2:$B$4,C184)</f>
        <v>435.71673693881604</v>
      </c>
      <c r="K184" s="2">
        <f>TREND(Calibration!$A$2:$A$4,Calibration!$C$2:$C$4,E184)</f>
        <v>432.70942719936255</v>
      </c>
      <c r="L184" s="2">
        <f>TREND(Calibration!$A$2:$A$4,Calibration!$D$2:$D$4,G184)</f>
        <v>565.81728699547205</v>
      </c>
    </row>
    <row r="185" spans="1:12" x14ac:dyDescent="0.25">
      <c r="A185">
        <v>915091</v>
      </c>
      <c r="B185">
        <v>14.821000099999999</v>
      </c>
      <c r="C185">
        <v>0.65179997999999995</v>
      </c>
      <c r="D185">
        <v>480.29299927</v>
      </c>
      <c r="E185">
        <v>1.10440004</v>
      </c>
      <c r="F185">
        <v>1025.58105469</v>
      </c>
      <c r="G185">
        <v>1.47109997</v>
      </c>
      <c r="H185">
        <v>9.9000003020963209E+37</v>
      </c>
      <c r="J185" s="2">
        <f>TREND(Calibration!$A$2:$A$4,Calibration!$B$2:$B$4,C185)</f>
        <v>433.68776509002709</v>
      </c>
      <c r="K185" s="2">
        <f>TREND(Calibration!$A$2:$A$4,Calibration!$C$2:$C$4,E185)</f>
        <v>432.70942719936255</v>
      </c>
      <c r="L185" s="2">
        <f>TREND(Calibration!$A$2:$A$4,Calibration!$D$2:$D$4,G185)</f>
        <v>562.25859175644325</v>
      </c>
    </row>
    <row r="186" spans="1:12" x14ac:dyDescent="0.25">
      <c r="A186">
        <v>920092</v>
      </c>
      <c r="B186">
        <v>14.83100033</v>
      </c>
      <c r="C186">
        <v>0.65339999999999998</v>
      </c>
      <c r="D186">
        <v>241.29100037000001</v>
      </c>
      <c r="E186">
        <v>1.1049</v>
      </c>
      <c r="F186">
        <v>9.9000003020963209E+37</v>
      </c>
      <c r="G186">
        <v>1.4667999700000001</v>
      </c>
      <c r="H186">
        <v>9.9000003020963209E+37</v>
      </c>
      <c r="J186" s="2">
        <f>TREND(Calibration!$A$2:$A$4,Calibration!$B$2:$B$4,C186)</f>
        <v>434.67151833244134</v>
      </c>
      <c r="K186" s="2">
        <f>TREND(Calibration!$A$2:$A$4,Calibration!$C$2:$C$4,E186)</f>
        <v>432.91002277639132</v>
      </c>
      <c r="L186" s="2">
        <f>TREND(Calibration!$A$2:$A$4,Calibration!$D$2:$D$4,G186)</f>
        <v>560.47924413692874</v>
      </c>
    </row>
    <row r="187" spans="1:12" x14ac:dyDescent="0.25">
      <c r="A187">
        <v>925092</v>
      </c>
      <c r="B187">
        <v>14.76200008</v>
      </c>
      <c r="C187">
        <v>0.65450001000000002</v>
      </c>
      <c r="D187">
        <v>788.76898193</v>
      </c>
      <c r="E187">
        <v>1.0994999400000001</v>
      </c>
      <c r="F187">
        <v>869.62597656000003</v>
      </c>
      <c r="G187">
        <v>1.4602999699999999</v>
      </c>
      <c r="H187">
        <v>9.9000003020963209E+37</v>
      </c>
      <c r="J187" s="2">
        <f>TREND(Calibration!$A$2:$A$4,Calibration!$B$2:$B$4,C187)</f>
        <v>435.34784638095829</v>
      </c>
      <c r="K187" s="2">
        <f>TREND(Calibration!$A$2:$A$4,Calibration!$C$2:$C$4,E187)</f>
        <v>430.74339314264051</v>
      </c>
      <c r="L187" s="2">
        <f>TREND(Calibration!$A$2:$A$4,Calibration!$D$2:$D$4,G187)</f>
        <v>557.78953261905804</v>
      </c>
    </row>
    <row r="188" spans="1:12" x14ac:dyDescent="0.25">
      <c r="A188">
        <v>930092</v>
      </c>
      <c r="B188">
        <v>14.710000040000001</v>
      </c>
      <c r="C188">
        <v>0.65399998000000004</v>
      </c>
      <c r="D188">
        <v>812.61199951000003</v>
      </c>
      <c r="E188">
        <v>1.1032999800000001</v>
      </c>
      <c r="F188">
        <v>1031.4709472699999</v>
      </c>
      <c r="G188">
        <v>1.4602999699999999</v>
      </c>
      <c r="H188">
        <v>9.9000003020963209E+37</v>
      </c>
      <c r="J188" s="2">
        <f>TREND(Calibration!$A$2:$A$4,Calibration!$B$2:$B$4,C188)</f>
        <v>435.0404088902992</v>
      </c>
      <c r="K188" s="2">
        <f>TREND(Calibration!$A$2:$A$4,Calibration!$C$2:$C$4,E188)</f>
        <v>432.26805754885794</v>
      </c>
      <c r="L188" s="2">
        <f>TREND(Calibration!$A$2:$A$4,Calibration!$D$2:$D$4,G188)</f>
        <v>557.78953261905804</v>
      </c>
    </row>
    <row r="189" spans="1:12" x14ac:dyDescent="0.25">
      <c r="A189">
        <v>935091</v>
      </c>
      <c r="B189">
        <v>14.652000429999999</v>
      </c>
      <c r="C189">
        <v>0.65339999999999998</v>
      </c>
      <c r="D189">
        <v>692.97900390999996</v>
      </c>
      <c r="E189">
        <v>1.0951999400000001</v>
      </c>
      <c r="F189">
        <v>1224.65002441</v>
      </c>
      <c r="G189">
        <v>1.45270002</v>
      </c>
      <c r="H189">
        <v>1091.0579834</v>
      </c>
      <c r="J189" s="2">
        <f>TREND(Calibration!$A$2:$A$4,Calibration!$B$2:$B$4,C189)</f>
        <v>434.67151833244134</v>
      </c>
      <c r="K189" s="2">
        <f>TREND(Calibration!$A$2:$A$4,Calibration!$C$2:$C$4,E189)</f>
        <v>429.01813315939427</v>
      </c>
      <c r="L189" s="2">
        <f>TREND(Calibration!$A$2:$A$4,Calibration!$D$2:$D$4,G189)</f>
        <v>554.64465984209789</v>
      </c>
    </row>
    <row r="190" spans="1:12" x14ac:dyDescent="0.25">
      <c r="A190">
        <v>940091</v>
      </c>
      <c r="B190">
        <v>14.61299992</v>
      </c>
      <c r="C190">
        <v>0.65130001000000004</v>
      </c>
      <c r="D190">
        <v>309.69699097</v>
      </c>
      <c r="E190">
        <v>1.09249997</v>
      </c>
      <c r="F190">
        <v>9.9000003020963209E+37</v>
      </c>
      <c r="G190">
        <v>1.45270002</v>
      </c>
      <c r="H190">
        <v>9.9000003020963209E+37</v>
      </c>
      <c r="J190" s="2">
        <f>TREND(Calibration!$A$2:$A$4,Calibration!$B$2:$B$4,C190)</f>
        <v>433.38036448965352</v>
      </c>
      <c r="K190" s="2">
        <f>TREND(Calibration!$A$2:$A$4,Calibration!$C$2:$C$4,E190)</f>
        <v>427.93484241591392</v>
      </c>
      <c r="L190" s="2">
        <f>TREND(Calibration!$A$2:$A$4,Calibration!$D$2:$D$4,G190)</f>
        <v>554.64465984209789</v>
      </c>
    </row>
    <row r="191" spans="1:12" x14ac:dyDescent="0.25">
      <c r="A191">
        <v>945091</v>
      </c>
      <c r="B191">
        <v>14.574000359999999</v>
      </c>
      <c r="C191">
        <v>0.65240001999999997</v>
      </c>
      <c r="D191">
        <v>392.30300903</v>
      </c>
      <c r="E191">
        <v>1.0898000000000001</v>
      </c>
      <c r="F191">
        <v>9.9000003020963209E+37</v>
      </c>
      <c r="G191">
        <v>1.45159996</v>
      </c>
      <c r="H191">
        <v>1271.95495605</v>
      </c>
      <c r="J191" s="2">
        <f>TREND(Calibration!$A$2:$A$4,Calibration!$B$2:$B$4,C191)</f>
        <v>434.05669253817041</v>
      </c>
      <c r="K191" s="2">
        <f>TREND(Calibration!$A$2:$A$4,Calibration!$C$2:$C$4,E191)</f>
        <v>426.85155167243369</v>
      </c>
      <c r="L191" s="2">
        <f>TREND(Calibration!$A$2:$A$4,Calibration!$D$2:$D$4,G191)</f>
        <v>554.18945306481351</v>
      </c>
    </row>
    <row r="192" spans="1:12" x14ac:dyDescent="0.25">
      <c r="A192">
        <v>950091</v>
      </c>
      <c r="B192">
        <v>14.52600002</v>
      </c>
      <c r="C192">
        <v>0.65509998999999997</v>
      </c>
      <c r="D192">
        <v>259.88101196000002</v>
      </c>
      <c r="E192">
        <v>1.08759999</v>
      </c>
      <c r="F192">
        <v>9.9000003020963209E+37</v>
      </c>
      <c r="G192">
        <v>1.4500000500000001</v>
      </c>
      <c r="H192">
        <v>9.9000003020963209E+37</v>
      </c>
      <c r="J192" s="2">
        <f>TREND(Calibration!$A$2:$A$4,Calibration!$B$2:$B$4,C192)</f>
        <v>435.71673693881604</v>
      </c>
      <c r="K192" s="2">
        <f>TREND(Calibration!$A$2:$A$4,Calibration!$C$2:$C$4,E192)</f>
        <v>425.9688565059821</v>
      </c>
      <c r="L192" s="2">
        <f>TREND(Calibration!$A$2:$A$4,Calibration!$D$2:$D$4,G192)</f>
        <v>553.52740747180485</v>
      </c>
    </row>
    <row r="193" spans="1:12" x14ac:dyDescent="0.25">
      <c r="A193">
        <v>955092</v>
      </c>
      <c r="B193">
        <v>14.52600002</v>
      </c>
      <c r="C193">
        <v>0.65069997000000002</v>
      </c>
      <c r="D193">
        <v>423.00201415999999</v>
      </c>
      <c r="E193">
        <v>1.0865999500000001</v>
      </c>
      <c r="F193">
        <v>9.9000003020963209E+37</v>
      </c>
      <c r="G193">
        <v>1.4472999600000001</v>
      </c>
      <c r="H193">
        <v>9.9000003020963209E+37</v>
      </c>
      <c r="J193" s="2">
        <f>TREND(Calibration!$A$2:$A$4,Calibration!$B$2:$B$4,C193)</f>
        <v>433.01143704151025</v>
      </c>
      <c r="K193" s="2">
        <f>TREND(Calibration!$A$2:$A$4,Calibration!$C$2:$C$4,E193)</f>
        <v>425.56761720513435</v>
      </c>
      <c r="L193" s="2">
        <f>TREND(Calibration!$A$2:$A$4,Calibration!$D$2:$D$4,G193)</f>
        <v>552.41010544529911</v>
      </c>
    </row>
    <row r="194" spans="1:12" x14ac:dyDescent="0.25">
      <c r="A194">
        <v>960091</v>
      </c>
      <c r="B194">
        <v>14.47000027</v>
      </c>
      <c r="C194">
        <v>0.65240001999999997</v>
      </c>
      <c r="D194">
        <v>445.96899414000001</v>
      </c>
      <c r="E194">
        <v>1.0849000200000001</v>
      </c>
      <c r="F194">
        <v>9.9000003020963209E+37</v>
      </c>
      <c r="G194">
        <v>1.4445999899999999</v>
      </c>
      <c r="H194">
        <v>9.9000003020963209E+37</v>
      </c>
      <c r="J194" s="2">
        <f>TREND(Calibration!$A$2:$A$4,Calibration!$B$2:$B$4,C194)</f>
        <v>434.05669253817041</v>
      </c>
      <c r="K194" s="2">
        <f>TREND(Calibration!$A$2:$A$4,Calibration!$C$2:$C$4,E194)</f>
        <v>424.88556576250187</v>
      </c>
      <c r="L194" s="2">
        <f>TREND(Calibration!$A$2:$A$4,Calibration!$D$2:$D$4,G194)</f>
        <v>551.29285307500595</v>
      </c>
    </row>
    <row r="195" spans="1:12" x14ac:dyDescent="0.25">
      <c r="A195">
        <v>965091</v>
      </c>
      <c r="B195">
        <v>14.45100021</v>
      </c>
      <c r="C195">
        <v>0.64859997999999996</v>
      </c>
      <c r="D195">
        <v>259.89401244999999</v>
      </c>
      <c r="E195">
        <v>1.08220005</v>
      </c>
      <c r="F195">
        <v>9.9000003020963209E+37</v>
      </c>
      <c r="G195">
        <v>1.43920004</v>
      </c>
      <c r="H195">
        <v>1281.5050048799999</v>
      </c>
      <c r="J195" s="2">
        <f>TREND(Calibration!$A$2:$A$4,Calibration!$B$2:$B$4,C195)</f>
        <v>431.72028319872237</v>
      </c>
      <c r="K195" s="2">
        <f>TREND(Calibration!$A$2:$A$4,Calibration!$C$2:$C$4,E195)</f>
        <v>423.80227501902152</v>
      </c>
      <c r="L195" s="2">
        <f>TREND(Calibration!$A$2:$A$4,Calibration!$D$2:$D$4,G195)</f>
        <v>549.058344196402</v>
      </c>
    </row>
    <row r="196" spans="1:12" x14ac:dyDescent="0.25">
      <c r="A196">
        <v>970091</v>
      </c>
      <c r="B196">
        <v>14.34399986</v>
      </c>
      <c r="C196">
        <v>0.64749997999999997</v>
      </c>
      <c r="D196">
        <v>439.59201050000001</v>
      </c>
      <c r="E196">
        <v>1.0806000200000001</v>
      </c>
      <c r="F196">
        <v>1365.1870117200001</v>
      </c>
      <c r="G196">
        <v>1.43649995</v>
      </c>
      <c r="H196">
        <v>9.9000003020963209E+37</v>
      </c>
      <c r="J196" s="2">
        <f>TREND(Calibration!$A$2:$A$4,Calibration!$B$2:$B$4,C196)</f>
        <v>431.04396129858634</v>
      </c>
      <c r="K196" s="2">
        <f>TREND(Calibration!$A$2:$A$4,Calibration!$C$2:$C$4,E196)</f>
        <v>423.16030577925562</v>
      </c>
      <c r="L196" s="2">
        <f>TREND(Calibration!$A$2:$A$4,Calibration!$D$2:$D$4,G196)</f>
        <v>547.94104216989615</v>
      </c>
    </row>
    <row r="197" spans="1:12" x14ac:dyDescent="0.25">
      <c r="A197">
        <v>975091</v>
      </c>
      <c r="B197">
        <v>14.28199959</v>
      </c>
      <c r="C197">
        <v>0.64859997999999996</v>
      </c>
      <c r="D197">
        <v>339.54199218999997</v>
      </c>
      <c r="E197">
        <v>1.0763000199999999</v>
      </c>
      <c r="F197">
        <v>1354.0360107399999</v>
      </c>
      <c r="G197">
        <v>1.43490005</v>
      </c>
      <c r="H197">
        <v>9.9000003020963209E+37</v>
      </c>
      <c r="J197" s="2">
        <f>TREND(Calibration!$A$2:$A$4,Calibration!$B$2:$B$4,C197)</f>
        <v>431.72028319872237</v>
      </c>
      <c r="K197" s="2">
        <f>TREND(Calibration!$A$2:$A$4,Calibration!$C$2:$C$4,E197)</f>
        <v>421.43504579600932</v>
      </c>
      <c r="L197" s="2">
        <f>TREND(Calibration!$A$2:$A$4,Calibration!$D$2:$D$4,G197)</f>
        <v>547.27900071490524</v>
      </c>
    </row>
    <row r="198" spans="1:12" x14ac:dyDescent="0.25">
      <c r="A198">
        <v>980091</v>
      </c>
      <c r="B198">
        <v>14.164999959999999</v>
      </c>
      <c r="C198">
        <v>0.65130001000000004</v>
      </c>
      <c r="D198">
        <v>388.45498657000002</v>
      </c>
      <c r="E198">
        <v>1.0741000199999999</v>
      </c>
      <c r="F198">
        <v>1145.09997559</v>
      </c>
      <c r="G198">
        <v>1.43060005</v>
      </c>
      <c r="H198">
        <v>9.9000003020963209E+37</v>
      </c>
      <c r="J198" s="2">
        <f>TREND(Calibration!$A$2:$A$4,Calibration!$B$2:$B$4,C198)</f>
        <v>433.38036448965352</v>
      </c>
      <c r="K198" s="2">
        <f>TREND(Calibration!$A$2:$A$4,Calibration!$C$2:$C$4,E198)</f>
        <v>420.55235464179032</v>
      </c>
      <c r="L198" s="2">
        <f>TREND(Calibration!$A$2:$A$4,Calibration!$D$2:$D$4,G198)</f>
        <v>545.49965309539084</v>
      </c>
    </row>
    <row r="199" spans="1:12" x14ac:dyDescent="0.25">
      <c r="A199">
        <v>985092</v>
      </c>
      <c r="B199">
        <v>14.119999890000001</v>
      </c>
      <c r="C199">
        <v>0.65450001000000002</v>
      </c>
      <c r="D199">
        <v>334.34100341999999</v>
      </c>
      <c r="E199">
        <v>1.07360005</v>
      </c>
      <c r="F199">
        <v>1144.6180419899999</v>
      </c>
      <c r="G199">
        <v>1.4272999799999999</v>
      </c>
      <c r="H199">
        <v>981.74700928000004</v>
      </c>
      <c r="J199" s="2">
        <f>TREND(Calibration!$A$2:$A$4,Calibration!$B$2:$B$4,C199)</f>
        <v>435.34784638095829</v>
      </c>
      <c r="K199" s="2">
        <f>TREND(Calibration!$A$2:$A$4,Calibration!$C$2:$C$4,E199)</f>
        <v>420.35175505252909</v>
      </c>
      <c r="L199" s="2">
        <f>TREND(Calibration!$A$2:$A$4,Calibration!$D$2:$D$4,G199)</f>
        <v>544.1340782817324</v>
      </c>
    </row>
    <row r="200" spans="1:12" x14ac:dyDescent="0.25">
      <c r="A200">
        <v>990092</v>
      </c>
      <c r="B200">
        <v>14.045000079999999</v>
      </c>
      <c r="C200">
        <v>0.66049999000000004</v>
      </c>
      <c r="D200">
        <v>613.92999268000005</v>
      </c>
      <c r="E200">
        <v>1.07089996</v>
      </c>
      <c r="F200">
        <v>875.50701904000005</v>
      </c>
      <c r="G200">
        <v>1.4251999900000001</v>
      </c>
      <c r="H200">
        <v>1134.1540527300001</v>
      </c>
      <c r="J200" s="2">
        <f>TREND(Calibration!$A$2:$A$4,Calibration!$B$2:$B$4,C200)</f>
        <v>439.03686263039287</v>
      </c>
      <c r="K200" s="2">
        <f>TREND(Calibration!$A$2:$A$4,Calibration!$C$2:$C$4,E200)</f>
        <v>419.26841616225852</v>
      </c>
      <c r="L200" s="2">
        <f>TREND(Calibration!$A$2:$A$4,Calibration!$D$2:$D$4,G200)</f>
        <v>543.26509869859194</v>
      </c>
    </row>
    <row r="201" spans="1:12" x14ac:dyDescent="0.25">
      <c r="A201">
        <v>995092</v>
      </c>
      <c r="B201">
        <v>14.041999819999999</v>
      </c>
      <c r="C201">
        <v>0.65670002000000005</v>
      </c>
      <c r="D201">
        <v>1074.89904785</v>
      </c>
      <c r="E201">
        <v>1.06869996</v>
      </c>
      <c r="F201">
        <v>465.50799561000002</v>
      </c>
      <c r="G201">
        <v>1.4213999500000001</v>
      </c>
      <c r="H201">
        <v>9.9000003020963209E+37</v>
      </c>
      <c r="J201" s="2">
        <f>TREND(Calibration!$A$2:$A$4,Calibration!$B$2:$B$4,C201)</f>
        <v>436.70049632961121</v>
      </c>
      <c r="K201" s="2">
        <f>TREND(Calibration!$A$2:$A$4,Calibration!$C$2:$C$4,E201)</f>
        <v>418.38572500803951</v>
      </c>
      <c r="L201" s="2">
        <f>TREND(Calibration!$A$2:$A$4,Calibration!$D$2:$D$4,G201)</f>
        <v>541.69263541299665</v>
      </c>
    </row>
    <row r="202" spans="1:12" x14ac:dyDescent="0.25">
      <c r="A202">
        <v>1000091</v>
      </c>
      <c r="B202">
        <v>14.02600002</v>
      </c>
      <c r="C202">
        <v>0.65509998999999997</v>
      </c>
      <c r="D202">
        <v>61.923000340000002</v>
      </c>
      <c r="E202">
        <v>1.06659997</v>
      </c>
      <c r="F202">
        <v>630.62799071999996</v>
      </c>
      <c r="G202">
        <v>1.4203000100000001</v>
      </c>
      <c r="H202">
        <v>9.9000003020963209E+37</v>
      </c>
      <c r="J202" s="2">
        <f>TREND(Calibration!$A$2:$A$4,Calibration!$B$2:$B$4,C202)</f>
        <v>435.71673693881604</v>
      </c>
      <c r="K202" s="2">
        <f>TREND(Calibration!$A$2:$A$4,Calibration!$C$2:$C$4,E202)</f>
        <v>417.54316019124479</v>
      </c>
      <c r="L202" s="2">
        <f>TREND(Calibration!$A$2:$A$4,Calibration!$D$2:$D$4,G202)</f>
        <v>541.23747829192484</v>
      </c>
    </row>
    <row r="203" spans="1:12" x14ac:dyDescent="0.25">
      <c r="A203">
        <v>1005103</v>
      </c>
      <c r="B203">
        <v>14.10400009</v>
      </c>
      <c r="C203">
        <v>0.66369997999999997</v>
      </c>
      <c r="D203">
        <v>371.72799683</v>
      </c>
      <c r="E203">
        <v>1.06500006</v>
      </c>
      <c r="F203">
        <v>1221.48596191</v>
      </c>
      <c r="G203">
        <v>1.4164999700000001</v>
      </c>
      <c r="H203">
        <v>958.35699463000003</v>
      </c>
      <c r="J203" s="2">
        <f>TREND(Calibration!$A$2:$A$4,Calibration!$B$2:$B$4,C203)</f>
        <v>441.00433837331673</v>
      </c>
      <c r="K203" s="2">
        <f>TREND(Calibration!$A$2:$A$4,Calibration!$C$2:$C$4,E203)</f>
        <v>416.90123909826912</v>
      </c>
      <c r="L203" s="2">
        <f>TREND(Calibration!$A$2:$A$4,Calibration!$D$2:$D$4,G203)</f>
        <v>539.66501500632967</v>
      </c>
    </row>
    <row r="204" spans="1:12" x14ac:dyDescent="0.25">
      <c r="A204">
        <v>1010092</v>
      </c>
      <c r="B204">
        <v>14.097000120000001</v>
      </c>
      <c r="C204">
        <v>0.66210002000000001</v>
      </c>
      <c r="D204">
        <v>9.9000003020963209E+37</v>
      </c>
      <c r="E204">
        <v>1.0628000500000001</v>
      </c>
      <c r="F204">
        <v>-7.4330000900000002</v>
      </c>
      <c r="G204">
        <v>1.4164999700000001</v>
      </c>
      <c r="H204">
        <v>9.9000003020963209E+37</v>
      </c>
      <c r="J204" s="2">
        <f>TREND(Calibration!$A$2:$A$4,Calibration!$B$2:$B$4,C204)</f>
        <v>440.02062202118799</v>
      </c>
      <c r="K204" s="2">
        <f>TREND(Calibration!$A$2:$A$4,Calibration!$C$2:$C$4,E204)</f>
        <v>416.01854393181765</v>
      </c>
      <c r="L204" s="2">
        <f>TREND(Calibration!$A$2:$A$4,Calibration!$D$2:$D$4,G204)</f>
        <v>539.66501500632967</v>
      </c>
    </row>
    <row r="205" spans="1:12" x14ac:dyDescent="0.25">
      <c r="A205">
        <v>1015091</v>
      </c>
      <c r="B205">
        <v>14.152000429999999</v>
      </c>
      <c r="C205">
        <v>0.66530001000000005</v>
      </c>
      <c r="D205">
        <v>901.35900878999996</v>
      </c>
      <c r="E205">
        <v>1.0633000100000001</v>
      </c>
      <c r="F205">
        <v>307.65899658000001</v>
      </c>
      <c r="G205">
        <v>1.41439998</v>
      </c>
      <c r="H205">
        <v>9.9000003020963209E+37</v>
      </c>
      <c r="J205" s="2">
        <f>TREND(Calibration!$A$2:$A$4,Calibration!$B$2:$B$4,C205)</f>
        <v>441.98809776411184</v>
      </c>
      <c r="K205" s="2">
        <f>TREND(Calibration!$A$2:$A$4,Calibration!$C$2:$C$4,E205)</f>
        <v>416.21913950884641</v>
      </c>
      <c r="L205" s="2">
        <f>TREND(Calibration!$A$2:$A$4,Calibration!$D$2:$D$4,G205)</f>
        <v>538.7960354231891</v>
      </c>
    </row>
    <row r="206" spans="1:12" x14ac:dyDescent="0.25">
      <c r="A206">
        <v>1020091</v>
      </c>
      <c r="B206">
        <v>14.190999980000001</v>
      </c>
      <c r="C206">
        <v>0.67019998999999997</v>
      </c>
      <c r="D206">
        <v>833.01300048999997</v>
      </c>
      <c r="E206">
        <v>1.06120002</v>
      </c>
      <c r="F206">
        <v>546.84899901999995</v>
      </c>
      <c r="G206">
        <v>1.4095</v>
      </c>
      <c r="H206">
        <v>828.88800048999997</v>
      </c>
      <c r="J206" s="2">
        <f>TREND(Calibration!$A$2:$A$4,Calibration!$B$2:$B$4,C206)</f>
        <v>445.0007921134104</v>
      </c>
      <c r="K206" s="2">
        <f>TREND(Calibration!$A$2:$A$4,Calibration!$C$2:$C$4,E206)</f>
        <v>415.37657469205169</v>
      </c>
      <c r="L206" s="2">
        <f>TREND(Calibration!$A$2:$A$4,Calibration!$D$2:$D$4,G206)</f>
        <v>536.768415016522</v>
      </c>
    </row>
    <row r="207" spans="1:12" x14ac:dyDescent="0.25">
      <c r="A207">
        <v>1025091</v>
      </c>
      <c r="B207">
        <v>14.190999980000001</v>
      </c>
      <c r="C207">
        <v>0.66589999</v>
      </c>
      <c r="D207">
        <v>9.9000003020963209E+37</v>
      </c>
      <c r="E207">
        <v>1.0616999899999999</v>
      </c>
      <c r="F207">
        <v>-9.9000003020963209E+37</v>
      </c>
      <c r="G207">
        <v>1.4078999800000001</v>
      </c>
      <c r="H207">
        <v>9.9000003020963209E+37</v>
      </c>
      <c r="J207" s="2">
        <f>TREND(Calibration!$A$2:$A$4,Calibration!$B$2:$B$4,C207)</f>
        <v>442.35698832196965</v>
      </c>
      <c r="K207" s="2">
        <f>TREND(Calibration!$A$2:$A$4,Calibration!$C$2:$C$4,E207)</f>
        <v>415.57717428131298</v>
      </c>
      <c r="L207" s="2">
        <f>TREND(Calibration!$A$2:$A$4,Calibration!$D$2:$D$4,G207)</f>
        <v>536.1063239053185</v>
      </c>
    </row>
    <row r="208" spans="1:12" x14ac:dyDescent="0.25">
      <c r="A208">
        <v>1030091</v>
      </c>
      <c r="B208">
        <v>14.26299953</v>
      </c>
      <c r="C208">
        <v>0.66909998999999998</v>
      </c>
      <c r="D208">
        <v>9.9000003020963209E+37</v>
      </c>
      <c r="E208">
        <v>1.06500006</v>
      </c>
      <c r="F208">
        <v>367.19198607999999</v>
      </c>
      <c r="G208">
        <v>1.40409994</v>
      </c>
      <c r="H208">
        <v>9.9000003020963209E+37</v>
      </c>
      <c r="J208" s="2">
        <f>TREND(Calibration!$A$2:$A$4,Calibration!$B$2:$B$4,C208)</f>
        <v>444.32447021327442</v>
      </c>
      <c r="K208" s="2">
        <f>TREND(Calibration!$A$2:$A$4,Calibration!$C$2:$C$4,E208)</f>
        <v>416.90123909826912</v>
      </c>
      <c r="L208" s="2">
        <f>TREND(Calibration!$A$2:$A$4,Calibration!$D$2:$D$4,G208)</f>
        <v>534.53386061972321</v>
      </c>
    </row>
    <row r="209" spans="1:12" x14ac:dyDescent="0.25">
      <c r="A209">
        <v>1035091</v>
      </c>
      <c r="B209">
        <v>14.288999560000001</v>
      </c>
      <c r="C209">
        <v>0.67339998000000001</v>
      </c>
      <c r="D209">
        <v>828.60400390999996</v>
      </c>
      <c r="E209">
        <v>1.05900002</v>
      </c>
      <c r="F209">
        <v>247.19099426</v>
      </c>
      <c r="G209">
        <v>1.4025000299999999</v>
      </c>
      <c r="H209">
        <v>1306.75</v>
      </c>
      <c r="J209" s="2">
        <f>TREND(Calibration!$A$2:$A$4,Calibration!$B$2:$B$4,C209)</f>
        <v>446.96826785633431</v>
      </c>
      <c r="K209" s="2">
        <f>TREND(Calibration!$A$2:$A$4,Calibration!$C$2:$C$4,E209)</f>
        <v>414.49388353783269</v>
      </c>
      <c r="L209" s="2">
        <f>TREND(Calibration!$A$2:$A$4,Calibration!$D$2:$D$4,G209)</f>
        <v>533.87181502671444</v>
      </c>
    </row>
    <row r="210" spans="1:12" x14ac:dyDescent="0.25">
      <c r="A210">
        <v>1040091</v>
      </c>
      <c r="B210">
        <v>14.317999840000001</v>
      </c>
      <c r="C210">
        <v>0.6724</v>
      </c>
      <c r="D210">
        <v>992.71697998000002</v>
      </c>
      <c r="E210">
        <v>1.06120002</v>
      </c>
      <c r="F210">
        <v>514.07800293000003</v>
      </c>
      <c r="G210">
        <v>1.3987000000000001</v>
      </c>
      <c r="H210">
        <v>9.9000003020963209E+37</v>
      </c>
      <c r="J210" s="2">
        <f>TREND(Calibration!$A$2:$A$4,Calibration!$B$2:$B$4,C210)</f>
        <v>446.35344206206338</v>
      </c>
      <c r="K210" s="2">
        <f>TREND(Calibration!$A$2:$A$4,Calibration!$C$2:$C$4,E210)</f>
        <v>415.37657469205169</v>
      </c>
      <c r="L210" s="2">
        <f>TREND(Calibration!$A$2:$A$4,Calibration!$D$2:$D$4,G210)</f>
        <v>532.29935587913701</v>
      </c>
    </row>
    <row r="211" spans="1:12" x14ac:dyDescent="0.25">
      <c r="A211">
        <v>1045091</v>
      </c>
      <c r="B211">
        <v>14.411999700000001</v>
      </c>
      <c r="C211">
        <v>0.6724</v>
      </c>
      <c r="D211">
        <v>772.61102295000001</v>
      </c>
      <c r="E211">
        <v>1.0585000499999999</v>
      </c>
      <c r="F211">
        <v>1113.6550293</v>
      </c>
      <c r="G211">
        <v>1.3954999400000001</v>
      </c>
      <c r="H211">
        <v>9.9000003020963209E+37</v>
      </c>
      <c r="J211" s="2">
        <f>TREND(Calibration!$A$2:$A$4,Calibration!$B$2:$B$4,C211)</f>
        <v>446.35344206206338</v>
      </c>
      <c r="K211" s="2">
        <f>TREND(Calibration!$A$2:$A$4,Calibration!$C$2:$C$4,E211)</f>
        <v>414.29328394857134</v>
      </c>
      <c r="L211" s="2">
        <f>TREND(Calibration!$A$2:$A$4,Calibration!$D$2:$D$4,G211)</f>
        <v>530.97516538069431</v>
      </c>
    </row>
    <row r="212" spans="1:12" x14ac:dyDescent="0.25">
      <c r="A212">
        <v>1050091</v>
      </c>
      <c r="B212">
        <v>14.50599957</v>
      </c>
      <c r="C212">
        <v>0.66799998000000005</v>
      </c>
      <c r="D212">
        <v>841.46997069999998</v>
      </c>
      <c r="E212">
        <v>1.06060004</v>
      </c>
      <c r="F212">
        <v>1320.95495605</v>
      </c>
      <c r="G212">
        <v>1.39380002</v>
      </c>
      <c r="H212">
        <v>1021.86901855</v>
      </c>
      <c r="J212" s="2">
        <f>TREND(Calibration!$A$2:$A$4,Calibration!$B$2:$B$4,C212)</f>
        <v>443.64814216475753</v>
      </c>
      <c r="K212" s="2">
        <f>TREND(Calibration!$A$2:$A$4,Calibration!$C$2:$C$4,E212)</f>
        <v>415.13584876536606</v>
      </c>
      <c r="L212" s="2">
        <f>TREND(Calibration!$A$2:$A$4,Calibration!$D$2:$D$4,G212)</f>
        <v>530.27173547246991</v>
      </c>
    </row>
    <row r="213" spans="1:12" x14ac:dyDescent="0.25">
      <c r="A213">
        <v>1055091</v>
      </c>
      <c r="B213">
        <v>14.538999560000001</v>
      </c>
      <c r="C213">
        <v>0.66479999000000001</v>
      </c>
      <c r="D213">
        <v>546.27502441000001</v>
      </c>
      <c r="E213">
        <v>1.06060004</v>
      </c>
      <c r="F213">
        <v>1159.66796875</v>
      </c>
      <c r="G213">
        <v>1.3890000600000001</v>
      </c>
      <c r="H213">
        <v>9.9000003020963209E+37</v>
      </c>
      <c r="J213" s="2">
        <f>TREND(Calibration!$A$2:$A$4,Calibration!$B$2:$B$4,C213)</f>
        <v>441.68066642183362</v>
      </c>
      <c r="K213" s="2">
        <f>TREND(Calibration!$A$2:$A$4,Calibration!$C$2:$C$4,E213)</f>
        <v>415.13584876536606</v>
      </c>
      <c r="L213" s="2">
        <f>TREND(Calibration!$A$2:$A$4,Calibration!$D$2:$D$4,G213)</f>
        <v>528.2855035190363</v>
      </c>
    </row>
    <row r="214" spans="1:12" x14ac:dyDescent="0.25">
      <c r="A214">
        <v>1060091</v>
      </c>
      <c r="B214">
        <v>14.602999690000001</v>
      </c>
      <c r="C214">
        <v>0.65880000999999999</v>
      </c>
      <c r="D214">
        <v>480.86099243000001</v>
      </c>
      <c r="E214">
        <v>1.0585000499999999</v>
      </c>
      <c r="F214">
        <v>904.62402343999997</v>
      </c>
      <c r="G214">
        <v>1.39059997</v>
      </c>
      <c r="H214">
        <v>9.9000003020963209E+37</v>
      </c>
      <c r="J214" s="2">
        <f>TREND(Calibration!$A$2:$A$4,Calibration!$B$2:$B$4,C214)</f>
        <v>437.99165017239903</v>
      </c>
      <c r="K214" s="2">
        <f>TREND(Calibration!$A$2:$A$4,Calibration!$C$2:$C$4,E214)</f>
        <v>414.29328394857134</v>
      </c>
      <c r="L214" s="2">
        <f>TREND(Calibration!$A$2:$A$4,Calibration!$D$2:$D$4,G214)</f>
        <v>528.94754911204495</v>
      </c>
    </row>
    <row r="215" spans="1:12" x14ac:dyDescent="0.25">
      <c r="A215">
        <v>1065092</v>
      </c>
      <c r="B215">
        <v>14.6420002</v>
      </c>
      <c r="C215">
        <v>0.66479999000000001</v>
      </c>
      <c r="D215">
        <v>137.57299805</v>
      </c>
      <c r="E215">
        <v>1.0585000499999999</v>
      </c>
      <c r="F215">
        <v>9.9000003020963209E+37</v>
      </c>
      <c r="G215">
        <v>1.3890000600000001</v>
      </c>
      <c r="H215">
        <v>9.9000003020963209E+37</v>
      </c>
      <c r="J215" s="2">
        <f>TREND(Calibration!$A$2:$A$4,Calibration!$B$2:$B$4,C215)</f>
        <v>441.68066642183362</v>
      </c>
      <c r="K215" s="2">
        <f>TREND(Calibration!$A$2:$A$4,Calibration!$C$2:$C$4,E215)</f>
        <v>414.29328394857134</v>
      </c>
      <c r="L215" s="2">
        <f>TREND(Calibration!$A$2:$A$4,Calibration!$D$2:$D$4,G215)</f>
        <v>528.2855035190363</v>
      </c>
    </row>
    <row r="216" spans="1:12" x14ac:dyDescent="0.25">
      <c r="A216">
        <v>1070105</v>
      </c>
      <c r="B216">
        <v>14.70699978</v>
      </c>
      <c r="C216">
        <v>0.66259997999999998</v>
      </c>
      <c r="D216">
        <v>972.83801270000004</v>
      </c>
      <c r="E216">
        <v>1.0585000499999999</v>
      </c>
      <c r="F216">
        <v>767.57299805000002</v>
      </c>
      <c r="G216">
        <v>1.3852000200000001</v>
      </c>
      <c r="H216">
        <v>9.9000003020963209E+37</v>
      </c>
      <c r="J216" s="2">
        <f>TREND(Calibration!$A$2:$A$4,Calibration!$B$2:$B$4,C216)</f>
        <v>440.3280164731807</v>
      </c>
      <c r="K216" s="2">
        <f>TREND(Calibration!$A$2:$A$4,Calibration!$C$2:$C$4,E216)</f>
        <v>414.29328394857134</v>
      </c>
      <c r="L216" s="2">
        <f>TREND(Calibration!$A$2:$A$4,Calibration!$D$2:$D$4,G216)</f>
        <v>526.71304023344101</v>
      </c>
    </row>
    <row r="217" spans="1:12" x14ac:dyDescent="0.25">
      <c r="A217">
        <v>1075090</v>
      </c>
      <c r="B217">
        <v>14.72000027</v>
      </c>
      <c r="C217">
        <v>0.66320002</v>
      </c>
      <c r="D217">
        <v>785.43597411999997</v>
      </c>
      <c r="E217">
        <v>1.0633000100000001</v>
      </c>
      <c r="F217">
        <v>514.04998779000005</v>
      </c>
      <c r="G217">
        <v>1.38139999</v>
      </c>
      <c r="H217">
        <v>997.01702881000006</v>
      </c>
      <c r="J217" s="2">
        <f>TREND(Calibration!$A$2:$A$4,Calibration!$B$2:$B$4,C217)</f>
        <v>440.69694392132402</v>
      </c>
      <c r="K217" s="2">
        <f>TREND(Calibration!$A$2:$A$4,Calibration!$C$2:$C$4,E217)</f>
        <v>416.21913950884641</v>
      </c>
      <c r="L217" s="2">
        <f>TREND(Calibration!$A$2:$A$4,Calibration!$D$2:$D$4,G217)</f>
        <v>525.14058108586346</v>
      </c>
    </row>
    <row r="218" spans="1:12" x14ac:dyDescent="0.25">
      <c r="A218">
        <v>1080089</v>
      </c>
      <c r="B218">
        <v>14.6590004</v>
      </c>
      <c r="C218">
        <v>0.66420000999999995</v>
      </c>
      <c r="D218">
        <v>720.12799071999996</v>
      </c>
      <c r="E218">
        <v>1.0585000499999999</v>
      </c>
      <c r="F218">
        <v>362.53500365999997</v>
      </c>
      <c r="G218">
        <v>1.3819999700000001</v>
      </c>
      <c r="H218">
        <v>9.9000003020963209E+37</v>
      </c>
      <c r="J218" s="2">
        <f>TREND(Calibration!$A$2:$A$4,Calibration!$B$2:$B$4,C218)</f>
        <v>441.31177586397581</v>
      </c>
      <c r="K218" s="2">
        <f>TREND(Calibration!$A$2:$A$4,Calibration!$C$2:$C$4,E218)</f>
        <v>414.29328394857134</v>
      </c>
      <c r="L218" s="2">
        <f>TREND(Calibration!$A$2:$A$4,Calibration!$D$2:$D$4,G218)</f>
        <v>525.38885387301605</v>
      </c>
    </row>
    <row r="219" spans="1:12" x14ac:dyDescent="0.25">
      <c r="A219">
        <v>1085088</v>
      </c>
      <c r="B219">
        <v>14.597000120000001</v>
      </c>
      <c r="C219">
        <v>0.66640001999999998</v>
      </c>
      <c r="D219">
        <v>1178.0870361299999</v>
      </c>
      <c r="E219">
        <v>1.0596000000000001</v>
      </c>
      <c r="F219">
        <v>189.78599548</v>
      </c>
      <c r="G219">
        <v>1.38250005</v>
      </c>
      <c r="H219">
        <v>9.9000003020963209E+37</v>
      </c>
      <c r="J219" s="2">
        <f>TREND(Calibration!$A$2:$A$4,Calibration!$B$2:$B$4,C219)</f>
        <v>442.66442581262874</v>
      </c>
      <c r="K219" s="2">
        <f>TREND(Calibration!$A$2:$A$4,Calibration!$C$2:$C$4,E219)</f>
        <v>414.73460946451831</v>
      </c>
      <c r="L219" s="2">
        <f>TREND(Calibration!$A$2:$A$4,Calibration!$D$2:$D$4,G219)</f>
        <v>525.59578786314785</v>
      </c>
    </row>
    <row r="220" spans="1:12" x14ac:dyDescent="0.25">
      <c r="A220">
        <v>1090088</v>
      </c>
      <c r="B220">
        <v>14.57699966</v>
      </c>
      <c r="C220">
        <v>0.67070001000000001</v>
      </c>
      <c r="D220">
        <v>1178.0689697299999</v>
      </c>
      <c r="E220">
        <v>1.0569000200000001</v>
      </c>
      <c r="F220">
        <v>356.85501098999998</v>
      </c>
      <c r="G220">
        <v>1.37759995</v>
      </c>
      <c r="H220">
        <v>1362.7800293</v>
      </c>
      <c r="J220" s="2">
        <f>TREND(Calibration!$A$2:$A$4,Calibration!$B$2:$B$4,C220)</f>
        <v>445.30822345568862</v>
      </c>
      <c r="K220" s="2">
        <f>TREND(Calibration!$A$2:$A$4,Calibration!$C$2:$C$4,E220)</f>
        <v>413.65131470880544</v>
      </c>
      <c r="L220" s="2">
        <f>TREND(Calibration!$A$2:$A$4,Calibration!$D$2:$D$4,G220)</f>
        <v>523.56811780026817</v>
      </c>
    </row>
    <row r="221" spans="1:12" x14ac:dyDescent="0.25">
      <c r="A221">
        <v>1095087</v>
      </c>
      <c r="B221">
        <v>14.649000170000001</v>
      </c>
      <c r="C221">
        <v>0.67779999999999996</v>
      </c>
      <c r="D221">
        <v>1160.5119628899999</v>
      </c>
      <c r="E221">
        <v>1.0578999499999999</v>
      </c>
      <c r="F221">
        <v>392.88000488</v>
      </c>
      <c r="G221">
        <v>1.3744000199999999</v>
      </c>
      <c r="H221">
        <v>1234.4520263700001</v>
      </c>
      <c r="J221" s="2">
        <f>TREND(Calibration!$A$2:$A$4,Calibration!$B$2:$B$4,C221)</f>
        <v>449.6735677536401</v>
      </c>
      <c r="K221" s="2">
        <f>TREND(Calibration!$A$2:$A$4,Calibration!$C$2:$C$4,E221)</f>
        <v>414.0525098750955</v>
      </c>
      <c r="L221" s="2">
        <f>TREND(Calibration!$A$2:$A$4,Calibration!$D$2:$D$4,G221)</f>
        <v>522.2439810960559</v>
      </c>
    </row>
    <row r="222" spans="1:12" x14ac:dyDescent="0.25">
      <c r="A222">
        <v>1100088</v>
      </c>
      <c r="B222">
        <v>14.70400047</v>
      </c>
      <c r="C222">
        <v>0.67290002000000004</v>
      </c>
      <c r="D222">
        <v>9.9000003020963209E+37</v>
      </c>
      <c r="E222">
        <v>1.0585000499999999</v>
      </c>
      <c r="F222">
        <v>39.762001040000001</v>
      </c>
      <c r="G222">
        <v>1.37220001</v>
      </c>
      <c r="H222">
        <v>9.9000003020963209E+37</v>
      </c>
      <c r="J222" s="2">
        <f>TREND(Calibration!$A$2:$A$4,Calibration!$B$2:$B$4,C222)</f>
        <v>446.6608734043416</v>
      </c>
      <c r="K222" s="2">
        <f>TREND(Calibration!$A$2:$A$4,Calibration!$C$2:$C$4,E222)</f>
        <v>414.29328394857134</v>
      </c>
      <c r="L222" s="2">
        <f>TREND(Calibration!$A$2:$A$4,Calibration!$D$2:$D$4,G222)</f>
        <v>521.33361305968197</v>
      </c>
    </row>
    <row r="223" spans="1:12" x14ac:dyDescent="0.25">
      <c r="A223">
        <v>1105087</v>
      </c>
      <c r="B223">
        <v>14.774999619999999</v>
      </c>
      <c r="C223">
        <v>0.67070001000000001</v>
      </c>
      <c r="D223">
        <v>630.96502685999997</v>
      </c>
      <c r="E223">
        <v>1.0578999499999999</v>
      </c>
      <c r="F223">
        <v>761.05902100000003</v>
      </c>
      <c r="G223">
        <v>1.3727999900000001</v>
      </c>
      <c r="H223">
        <v>942.51800536999997</v>
      </c>
      <c r="J223" s="2">
        <f>TREND(Calibration!$A$2:$A$4,Calibration!$B$2:$B$4,C223)</f>
        <v>445.30822345568862</v>
      </c>
      <c r="K223" s="2">
        <f>TREND(Calibration!$A$2:$A$4,Calibration!$C$2:$C$4,E223)</f>
        <v>414.0525098750955</v>
      </c>
      <c r="L223" s="2">
        <f>TREND(Calibration!$A$2:$A$4,Calibration!$D$2:$D$4,G223)</f>
        <v>521.58188584683455</v>
      </c>
    </row>
    <row r="224" spans="1:12" x14ac:dyDescent="0.25">
      <c r="A224">
        <v>1110088</v>
      </c>
      <c r="B224">
        <v>14.78100014</v>
      </c>
      <c r="C224">
        <v>0.66970003</v>
      </c>
      <c r="D224">
        <v>1019.41699219</v>
      </c>
      <c r="E224">
        <v>1.0569000200000001</v>
      </c>
      <c r="F224">
        <v>845.58001708999996</v>
      </c>
      <c r="G224">
        <v>1.37390006</v>
      </c>
      <c r="H224">
        <v>740.77600098000005</v>
      </c>
      <c r="J224" s="2">
        <f>TREND(Calibration!$A$2:$A$4,Calibration!$B$2:$B$4,C224)</f>
        <v>444.69339766141769</v>
      </c>
      <c r="K224" s="2">
        <f>TREND(Calibration!$A$2:$A$4,Calibration!$C$2:$C$4,E224)</f>
        <v>413.65131470880544</v>
      </c>
      <c r="L224" s="2">
        <f>TREND(Calibration!$A$2:$A$4,Calibration!$D$2:$D$4,G224)</f>
        <v>522.03709676213668</v>
      </c>
    </row>
    <row r="225" spans="1:12" x14ac:dyDescent="0.25">
      <c r="A225">
        <v>1115088</v>
      </c>
      <c r="B225">
        <v>14.75599957</v>
      </c>
      <c r="C225">
        <v>0.67070001000000001</v>
      </c>
      <c r="D225">
        <v>1233.05895996</v>
      </c>
      <c r="E225">
        <v>1.05519998</v>
      </c>
      <c r="F225">
        <v>809.73400878999996</v>
      </c>
      <c r="G225">
        <v>1.36899996</v>
      </c>
      <c r="H225">
        <v>9.9000003020963209E+37</v>
      </c>
      <c r="J225" s="2">
        <f>TREND(Calibration!$A$2:$A$4,Calibration!$B$2:$B$4,C225)</f>
        <v>445.30822345568862</v>
      </c>
      <c r="K225" s="2">
        <f>TREND(Calibration!$A$2:$A$4,Calibration!$C$2:$C$4,E225)</f>
        <v>412.96921913161526</v>
      </c>
      <c r="L225" s="2">
        <f>TREND(Calibration!$A$2:$A$4,Calibration!$D$2:$D$4,G225)</f>
        <v>520.00942669925701</v>
      </c>
    </row>
    <row r="226" spans="1:12" x14ac:dyDescent="0.25">
      <c r="A226">
        <v>1120089</v>
      </c>
      <c r="B226">
        <v>14.71700001</v>
      </c>
      <c r="C226">
        <v>0.66750001999999997</v>
      </c>
      <c r="D226">
        <v>9.9000003020963209E+37</v>
      </c>
      <c r="E226">
        <v>0.88569998999999999</v>
      </c>
      <c r="F226">
        <v>706.22100829999999</v>
      </c>
      <c r="G226">
        <v>1.3662999899999999</v>
      </c>
      <c r="H226">
        <v>1293.7860107399999</v>
      </c>
      <c r="J226" s="2">
        <f>TREND(Calibration!$A$2:$A$4,Calibration!$B$2:$B$4,C226)</f>
        <v>443.34074771276477</v>
      </c>
      <c r="K226" s="2">
        <f>TREND(Calibration!$A$2:$A$4,Calibration!$C$2:$C$4,E226)</f>
        <v>344.96188194379295</v>
      </c>
      <c r="L226" s="2">
        <f>TREND(Calibration!$A$2:$A$4,Calibration!$D$2:$D$4,G226)</f>
        <v>518.89217432896385</v>
      </c>
    </row>
    <row r="227" spans="1:12" x14ac:dyDescent="0.25">
      <c r="A227">
        <v>1125087</v>
      </c>
      <c r="B227">
        <v>14.661999700000001</v>
      </c>
      <c r="C227">
        <v>0.66320002</v>
      </c>
      <c r="D227">
        <v>827.19396973000005</v>
      </c>
      <c r="E227">
        <v>1.0816999700000001</v>
      </c>
      <c r="F227">
        <v>656.28802489999998</v>
      </c>
      <c r="G227">
        <v>1.36580002</v>
      </c>
      <c r="H227">
        <v>1293.0610351600001</v>
      </c>
      <c r="J227" s="2">
        <f>TREND(Calibration!$A$2:$A$4,Calibration!$B$2:$B$4,C227)</f>
        <v>440.69694392132402</v>
      </c>
      <c r="K227" s="2">
        <f>TREND(Calibration!$A$2:$A$4,Calibration!$C$2:$C$4,E227)</f>
        <v>423.60163129520254</v>
      </c>
      <c r="L227" s="2">
        <f>TREND(Calibration!$A$2:$A$4,Calibration!$D$2:$D$4,G227)</f>
        <v>518.685285857027</v>
      </c>
    </row>
    <row r="228" spans="1:12" x14ac:dyDescent="0.25">
      <c r="A228">
        <v>1130089</v>
      </c>
      <c r="B228">
        <v>14.602999690000001</v>
      </c>
      <c r="C228">
        <v>0.66530001000000005</v>
      </c>
      <c r="D228">
        <v>9.9000003020963209E+37</v>
      </c>
      <c r="E228">
        <v>1.0677000299999999</v>
      </c>
      <c r="F228">
        <v>286.73400879000002</v>
      </c>
      <c r="G228">
        <v>1.36360002</v>
      </c>
      <c r="H228">
        <v>9.9000003020963209E+37</v>
      </c>
      <c r="J228" s="2">
        <f>TREND(Calibration!$A$2:$A$4,Calibration!$B$2:$B$4,C228)</f>
        <v>441.98809776411184</v>
      </c>
      <c r="K228" s="2">
        <f>TREND(Calibration!$A$2:$A$4,Calibration!$C$2:$C$4,E228)</f>
        <v>417.98452984174941</v>
      </c>
      <c r="L228" s="2">
        <f>TREND(Calibration!$A$2:$A$4,Calibration!$D$2:$D$4,G228)</f>
        <v>517.7749219586708</v>
      </c>
    </row>
    <row r="229" spans="1:12" x14ac:dyDescent="0.25">
      <c r="A229">
        <v>1135087</v>
      </c>
      <c r="B229">
        <v>14.55500031</v>
      </c>
      <c r="C229">
        <v>0.66479999000000001</v>
      </c>
      <c r="D229">
        <v>798.33502196999996</v>
      </c>
      <c r="E229">
        <v>1.07679999</v>
      </c>
      <c r="F229">
        <v>556.29901123000002</v>
      </c>
      <c r="G229">
        <v>1.36469996</v>
      </c>
      <c r="H229">
        <v>9.9000003020963209E+37</v>
      </c>
      <c r="J229" s="2">
        <f>TREND(Calibration!$A$2:$A$4,Calibration!$B$2:$B$4,C229)</f>
        <v>441.68066642183362</v>
      </c>
      <c r="K229" s="2">
        <f>TREND(Calibration!$A$2:$A$4,Calibration!$C$2:$C$4,E229)</f>
        <v>421.63564538527066</v>
      </c>
      <c r="L229" s="2">
        <f>TREND(Calibration!$A$2:$A$4,Calibration!$D$2:$D$4,G229)</f>
        <v>518.23007907974261</v>
      </c>
    </row>
    <row r="230" spans="1:12" x14ac:dyDescent="0.25">
      <c r="A230">
        <v>1140090</v>
      </c>
      <c r="B230">
        <v>14.477000240000001</v>
      </c>
      <c r="C230">
        <v>0.65719998000000002</v>
      </c>
      <c r="D230">
        <v>1307.8110351600001</v>
      </c>
      <c r="E230">
        <v>1.1118999700000001</v>
      </c>
      <c r="F230">
        <v>674.18597411999997</v>
      </c>
      <c r="G230">
        <v>1.3631000499999999</v>
      </c>
      <c r="H230">
        <v>9.9000003020963209E+37</v>
      </c>
      <c r="J230" s="2">
        <f>TREND(Calibration!$A$2:$A$4,Calibration!$B$2:$B$4,C230)</f>
        <v>437.00789078160392</v>
      </c>
      <c r="K230" s="2">
        <f>TREND(Calibration!$A$2:$A$4,Calibration!$C$2:$C$4,E230)</f>
        <v>435.71857350311791</v>
      </c>
      <c r="L230" s="2">
        <f>TREND(Calibration!$A$2:$A$4,Calibration!$D$2:$D$4,G230)</f>
        <v>517.56803348673384</v>
      </c>
    </row>
    <row r="231" spans="1:12" x14ac:dyDescent="0.25">
      <c r="A231">
        <v>1145089</v>
      </c>
      <c r="B231">
        <v>14.472999570000001</v>
      </c>
      <c r="C231">
        <v>0.66420000999999995</v>
      </c>
      <c r="D231">
        <v>585.55603026999995</v>
      </c>
      <c r="E231">
        <v>1.13680005</v>
      </c>
      <c r="F231">
        <v>722.00201416000004</v>
      </c>
      <c r="G231">
        <v>1.35979998</v>
      </c>
      <c r="H231">
        <v>931.49499512</v>
      </c>
      <c r="J231" s="2">
        <f>TREND(Calibration!$A$2:$A$4,Calibration!$B$2:$B$4,C231)</f>
        <v>441.31177586397581</v>
      </c>
      <c r="K231" s="2">
        <f>TREND(Calibration!$A$2:$A$4,Calibration!$C$2:$C$4,E231)</f>
        <v>445.70906457372939</v>
      </c>
      <c r="L231" s="2">
        <f>TREND(Calibration!$A$2:$A$4,Calibration!$D$2:$D$4,G231)</f>
        <v>516.20245867307551</v>
      </c>
    </row>
    <row r="232" spans="1:12" x14ac:dyDescent="0.25">
      <c r="A232">
        <v>1150088</v>
      </c>
      <c r="B232">
        <v>14.50599957</v>
      </c>
      <c r="C232">
        <v>0.66210002000000001</v>
      </c>
      <c r="D232">
        <v>1192.2020263700001</v>
      </c>
      <c r="E232">
        <v>1.14059997</v>
      </c>
      <c r="F232">
        <v>638.57299805000002</v>
      </c>
      <c r="G232">
        <v>1.3593000200000001</v>
      </c>
      <c r="H232">
        <v>9.9000003020963209E+37</v>
      </c>
      <c r="J232" s="2">
        <f>TREND(Calibration!$A$2:$A$4,Calibration!$B$2:$B$4,C232)</f>
        <v>440.02062202118799</v>
      </c>
      <c r="K232" s="2">
        <f>TREND(Calibration!$A$2:$A$4,Calibration!$C$2:$C$4,E232)</f>
        <v>447.23368083315665</v>
      </c>
      <c r="L232" s="2">
        <f>TREND(Calibration!$A$2:$A$4,Calibration!$D$2:$D$4,G232)</f>
        <v>515.99557433915641</v>
      </c>
    </row>
    <row r="233" spans="1:12" x14ac:dyDescent="0.25">
      <c r="A233">
        <v>1155088</v>
      </c>
      <c r="B233">
        <v>14.52900028</v>
      </c>
      <c r="C233">
        <v>0.66640001999999998</v>
      </c>
      <c r="D233">
        <v>1077.47497559</v>
      </c>
      <c r="E233">
        <v>1.1589000199999999</v>
      </c>
      <c r="F233">
        <v>1227.2030029299999</v>
      </c>
      <c r="G233">
        <v>1.35870004</v>
      </c>
      <c r="H233">
        <v>9.9000003020963209E+37</v>
      </c>
      <c r="J233" s="2">
        <f>TREND(Calibration!$A$2:$A$4,Calibration!$B$2:$B$4,C233)</f>
        <v>442.66442581262874</v>
      </c>
      <c r="K233" s="2">
        <f>TREND(Calibration!$A$2:$A$4,Calibration!$C$2:$C$4,E233)</f>
        <v>454.57608640441362</v>
      </c>
      <c r="L233" s="2">
        <f>TREND(Calibration!$A$2:$A$4,Calibration!$D$2:$D$4,G233)</f>
        <v>515.74730155200371</v>
      </c>
    </row>
    <row r="234" spans="1:12" x14ac:dyDescent="0.25">
      <c r="A234">
        <v>1160088</v>
      </c>
      <c r="B234">
        <v>14.54800034</v>
      </c>
      <c r="C234">
        <v>0.66970003</v>
      </c>
      <c r="D234">
        <v>608.51599121000004</v>
      </c>
      <c r="E234">
        <v>1.17079997</v>
      </c>
      <c r="F234">
        <v>1152.4010009799999</v>
      </c>
      <c r="G234">
        <v>1.35549998</v>
      </c>
      <c r="H234">
        <v>9.9000003020963209E+37</v>
      </c>
      <c r="J234" s="2">
        <f>TREND(Calibration!$A$2:$A$4,Calibration!$B$2:$B$4,C234)</f>
        <v>444.69339766141769</v>
      </c>
      <c r="K234" s="2">
        <f>TREND(Calibration!$A$2:$A$4,Calibration!$C$2:$C$4,E234)</f>
        <v>459.35062304107203</v>
      </c>
      <c r="L234" s="2">
        <f>TREND(Calibration!$A$2:$A$4,Calibration!$D$2:$D$4,G234)</f>
        <v>514.42311105356112</v>
      </c>
    </row>
    <row r="235" spans="1:12" x14ac:dyDescent="0.25">
      <c r="A235">
        <v>1165088</v>
      </c>
      <c r="B235">
        <v>14.522000309999999</v>
      </c>
      <c r="C235">
        <v>0.67019998999999997</v>
      </c>
      <c r="D235">
        <v>414.07998657000002</v>
      </c>
      <c r="E235">
        <v>1.1632000199999999</v>
      </c>
      <c r="F235">
        <v>1162.5909423799999</v>
      </c>
      <c r="G235">
        <v>1.3571000099999999</v>
      </c>
      <c r="H235">
        <v>9.9000003020963209E+37</v>
      </c>
      <c r="J235" s="2">
        <f>TREND(Calibration!$A$2:$A$4,Calibration!$B$2:$B$4,C235)</f>
        <v>445.0007921134104</v>
      </c>
      <c r="K235" s="2">
        <f>TREND(Calibration!$A$2:$A$4,Calibration!$C$2:$C$4,E235)</f>
        <v>456.30134638765986</v>
      </c>
      <c r="L235" s="2">
        <f>TREND(Calibration!$A$2:$A$4,Calibration!$D$2:$D$4,G235)</f>
        <v>515.08520630278235</v>
      </c>
    </row>
    <row r="236" spans="1:12" x14ac:dyDescent="0.25">
      <c r="A236">
        <v>1170088</v>
      </c>
      <c r="B236">
        <v>14.538999560000001</v>
      </c>
      <c r="C236">
        <v>0.66369997999999997</v>
      </c>
      <c r="D236">
        <v>538.62701416000004</v>
      </c>
      <c r="E236">
        <v>1.15240002</v>
      </c>
      <c r="F236">
        <v>920.93103026999995</v>
      </c>
      <c r="G236">
        <v>1.35549998</v>
      </c>
      <c r="H236">
        <v>9.9000003020963209E+37</v>
      </c>
      <c r="J236" s="2">
        <f>TREND(Calibration!$A$2:$A$4,Calibration!$B$2:$B$4,C236)</f>
        <v>441.00433837331673</v>
      </c>
      <c r="K236" s="2">
        <f>TREND(Calibration!$A$2:$A$4,Calibration!$C$2:$C$4,E236)</f>
        <v>451.96813526694842</v>
      </c>
      <c r="L236" s="2">
        <f>TREND(Calibration!$A$2:$A$4,Calibration!$D$2:$D$4,G236)</f>
        <v>514.42311105356112</v>
      </c>
    </row>
    <row r="237" spans="1:12" x14ac:dyDescent="0.25">
      <c r="A237">
        <v>1175088</v>
      </c>
      <c r="B237">
        <v>14.55799961</v>
      </c>
      <c r="C237">
        <v>0.66530001000000005</v>
      </c>
      <c r="D237">
        <v>547.81201171999999</v>
      </c>
      <c r="E237">
        <v>1.10440004</v>
      </c>
      <c r="F237">
        <v>734.98699951000003</v>
      </c>
      <c r="G237">
        <v>1.35599995</v>
      </c>
      <c r="H237">
        <v>9.9000003020963209E+37</v>
      </c>
      <c r="J237" s="2">
        <f>TREND(Calibration!$A$2:$A$4,Calibration!$B$2:$B$4,C237)</f>
        <v>441.98809776411184</v>
      </c>
      <c r="K237" s="2">
        <f>TREND(Calibration!$A$2:$A$4,Calibration!$C$2:$C$4,E237)</f>
        <v>432.70942719936255</v>
      </c>
      <c r="L237" s="2">
        <f>TREND(Calibration!$A$2:$A$4,Calibration!$D$2:$D$4,G237)</f>
        <v>514.62999952549796</v>
      </c>
    </row>
    <row r="238" spans="1:12" x14ac:dyDescent="0.25">
      <c r="A238">
        <v>1180089</v>
      </c>
      <c r="B238">
        <v>14.53199959</v>
      </c>
      <c r="C238">
        <v>0.67019998999999997</v>
      </c>
      <c r="D238">
        <v>501.86199950999998</v>
      </c>
      <c r="E238">
        <v>1.11839998</v>
      </c>
      <c r="F238">
        <v>586.18798828000001</v>
      </c>
      <c r="G238">
        <v>1.3538999599999999</v>
      </c>
      <c r="H238">
        <v>9.9000003020963209E+37</v>
      </c>
      <c r="J238" s="2">
        <f>TREND(Calibration!$A$2:$A$4,Calibration!$B$2:$B$4,C238)</f>
        <v>445.0007921134104</v>
      </c>
      <c r="K238" s="2">
        <f>TREND(Calibration!$A$2:$A$4,Calibration!$C$2:$C$4,E238)</f>
        <v>438.32652865281557</v>
      </c>
      <c r="L238" s="2">
        <f>TREND(Calibration!$A$2:$A$4,Calibration!$D$2:$D$4,G238)</f>
        <v>513.76101994235739</v>
      </c>
    </row>
    <row r="239" spans="1:12" x14ac:dyDescent="0.25">
      <c r="A239">
        <v>1185088</v>
      </c>
      <c r="B239">
        <v>14.48700047</v>
      </c>
      <c r="C239">
        <v>0.66049999000000004</v>
      </c>
      <c r="D239">
        <v>734.42401123000002</v>
      </c>
      <c r="E239">
        <v>1.1092</v>
      </c>
      <c r="F239">
        <v>711.24700928000004</v>
      </c>
      <c r="G239">
        <v>1.3532999800000001</v>
      </c>
      <c r="H239">
        <v>1067.0040283200001</v>
      </c>
      <c r="J239" s="2">
        <f>TREND(Calibration!$A$2:$A$4,Calibration!$B$2:$B$4,C239)</f>
        <v>439.03686263039287</v>
      </c>
      <c r="K239" s="2">
        <f>TREND(Calibration!$A$2:$A$4,Calibration!$C$2:$C$4,E239)</f>
        <v>434.63528275963756</v>
      </c>
      <c r="L239" s="2">
        <f>TREND(Calibration!$A$2:$A$4,Calibration!$D$2:$D$4,G239)</f>
        <v>513.51274715520492</v>
      </c>
    </row>
    <row r="240" spans="1:12" x14ac:dyDescent="0.25">
      <c r="A240">
        <v>1190088</v>
      </c>
      <c r="B240">
        <v>14.519000050000001</v>
      </c>
      <c r="C240">
        <v>0.66149997999999999</v>
      </c>
      <c r="D240">
        <v>821.08599853999999</v>
      </c>
      <c r="E240">
        <v>1.1195000399999999</v>
      </c>
      <c r="F240">
        <v>970.66699218999997</v>
      </c>
      <c r="G240">
        <v>1.35979998</v>
      </c>
      <c r="H240">
        <v>1135.69104004</v>
      </c>
      <c r="J240" s="2">
        <f>TREND(Calibration!$A$2:$A$4,Calibration!$B$2:$B$4,C240)</f>
        <v>439.65169457304467</v>
      </c>
      <c r="K240" s="2">
        <f>TREND(Calibration!$A$2:$A$4,Calibration!$C$2:$C$4,E240)</f>
        <v>438.76789830332018</v>
      </c>
      <c r="L240" s="2">
        <f>TREND(Calibration!$A$2:$A$4,Calibration!$D$2:$D$4,G240)</f>
        <v>516.20245867307551</v>
      </c>
    </row>
    <row r="241" spans="1:12" x14ac:dyDescent="0.25">
      <c r="A241">
        <v>1195089</v>
      </c>
      <c r="B241">
        <v>14.56400013</v>
      </c>
      <c r="C241">
        <v>0.66049999000000004</v>
      </c>
      <c r="D241">
        <v>1153.2530517600001</v>
      </c>
      <c r="E241">
        <v>1.1065000300000001</v>
      </c>
      <c r="F241">
        <v>679.41998291000004</v>
      </c>
      <c r="G241">
        <v>1.3593000200000001</v>
      </c>
      <c r="H241">
        <v>1246.48400879</v>
      </c>
      <c r="J241" s="2">
        <f>TREND(Calibration!$A$2:$A$4,Calibration!$B$2:$B$4,C241)</f>
        <v>439.03686263039287</v>
      </c>
      <c r="K241" s="2">
        <f>TREND(Calibration!$A$2:$A$4,Calibration!$C$2:$C$4,E241)</f>
        <v>433.55199201615727</v>
      </c>
      <c r="L241" s="2">
        <f>TREND(Calibration!$A$2:$A$4,Calibration!$D$2:$D$4,G241)</f>
        <v>515.99557433915641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T7" sqref="T7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AVERAGE('4C'!$J2:$J32) + Calibration!$C$11</f>
        <v>402.05803443302403</v>
      </c>
      <c r="C3" s="2">
        <f>'4C'!K32</f>
        <v>495.98230995339304</v>
      </c>
      <c r="D3" s="2">
        <f>'4C'!L32</f>
        <v>617.00457446544613</v>
      </c>
      <c r="E3" s="3">
        <f>(C3-B3)/(7*35314.6667/1400)</f>
        <v>0.53192786055867824</v>
      </c>
      <c r="G3" s="3">
        <f>AVERAGE('5C'!$J2:$J32) + Calibration!$C$11</f>
        <v>398.14290235220835</v>
      </c>
      <c r="H3" s="3">
        <f>'5C'!K32</f>
        <v>517.6483735814154</v>
      </c>
      <c r="I3" s="3">
        <f>'5C'!L32</f>
        <v>610.30101058747482</v>
      </c>
      <c r="J3" s="3">
        <f>(H3-G3)/(7*35314.6667/1400)</f>
        <v>0.67680361955225266</v>
      </c>
      <c r="L3" s="3">
        <f>AVERAGE('6C'!$J2:$J32) + Calibration!$C$11</f>
        <v>401.63360297204997</v>
      </c>
      <c r="M3" s="3">
        <f>'6C'!K32</f>
        <v>663.69362123053816</v>
      </c>
      <c r="N3" s="3">
        <f>'6C'!L32</f>
        <v>598.67317251879854</v>
      </c>
      <c r="O3" s="3">
        <f>(M3-L3)/(7*35314.6667/1400)</f>
        <v>1.4841426678875502</v>
      </c>
      <c r="Q3" s="3">
        <f>AVERAGE('7C'!$J146:$J176) + Calibration!$C$11</f>
        <v>398.70419062386532</v>
      </c>
      <c r="R3" s="3">
        <f>'7C'!K176</f>
        <v>824.90509175322086</v>
      </c>
      <c r="S3" s="3">
        <f>'7C'!L176</f>
        <v>587.70743383736124</v>
      </c>
      <c r="T3" s="3">
        <f>(R3-Q3)/(7*35314.6667/1400)</f>
        <v>2.4137331083991542</v>
      </c>
    </row>
    <row r="4" spans="1:20" x14ac:dyDescent="0.25">
      <c r="A4" s="3">
        <f t="shared" ref="A4:A35" si="0">1/12+A3</f>
        <v>2.5833333333333335</v>
      </c>
      <c r="B4" s="3">
        <f>AVERAGE('4C'!$J3:$J33) + Calibration!$C$11</f>
        <v>402.44478782244011</v>
      </c>
      <c r="C4" s="2">
        <f>'4C'!K33</f>
        <v>498.99150440393868</v>
      </c>
      <c r="D4" s="2">
        <f>'4C'!L33</f>
        <v>617.00457446544613</v>
      </c>
      <c r="E4" s="3">
        <f t="shared" ref="E4:E67" si="1">(C4-B4)/(7*35314.6667/1400)</f>
        <v>0.54677971281262894</v>
      </c>
      <c r="G4" s="3">
        <f>AVERAGE('5C'!$J3:$J33) + Calibration!$C$11</f>
        <v>398.50585516078559</v>
      </c>
      <c r="H4" s="3">
        <f>'5C'!K33</f>
        <v>515.24101802097903</v>
      </c>
      <c r="I4" s="3">
        <f>'5C'!L33</f>
        <v>611.41826295776798</v>
      </c>
      <c r="J4" s="3">
        <f t="shared" ref="J4:J67" si="2">(H4-G4)/(7*35314.6667/1400)</f>
        <v>0.66111434012312753</v>
      </c>
      <c r="L4" s="3">
        <f>AVERAGE('6C'!$J3:$J33) + Calibration!$C$11</f>
        <v>401.90135464728166</v>
      </c>
      <c r="M4" s="3">
        <f>'6C'!K33</f>
        <v>689.45217406481879</v>
      </c>
      <c r="N4" s="3">
        <f>'6C'!L33</f>
        <v>599.99731336102855</v>
      </c>
      <c r="O4" s="3">
        <f t="shared" ref="O4:O67" si="3">(M4-L4)/(7*35314.6667/1400)</f>
        <v>1.6285064891609871</v>
      </c>
      <c r="Q4" s="3">
        <f>AVERAGE('7C'!$J147:$J177) + Calibration!$C$11</f>
        <v>398.23413718486222</v>
      </c>
      <c r="R4" s="3">
        <f>'7C'!K177</f>
        <v>837.46340762387342</v>
      </c>
      <c r="S4" s="3">
        <f>'7C'!L177</f>
        <v>586.59012767283775</v>
      </c>
      <c r="T4" s="3">
        <f t="shared" ref="T4:T67" si="4">(R4-Q4)/(7*35314.6667/1400)</f>
        <v>2.4875175754611392</v>
      </c>
    </row>
    <row r="5" spans="1:20" x14ac:dyDescent="0.25">
      <c r="A5" s="3">
        <f t="shared" si="0"/>
        <v>2.666666666666667</v>
      </c>
      <c r="B5" s="3">
        <f>AVERAGE('4C'!$J4:$J34) + Calibration!$C$11</f>
        <v>402.81964151644149</v>
      </c>
      <c r="C5" s="2">
        <f>'4C'!K34</f>
        <v>495.98230995339304</v>
      </c>
      <c r="D5" s="2">
        <f>'4C'!L34</f>
        <v>619.44601733418199</v>
      </c>
      <c r="E5" s="3">
        <f t="shared" si="1"/>
        <v>0.52761459836715119</v>
      </c>
      <c r="G5" s="3">
        <f>AVERAGE('5C'!$J4:$J34) + Calibration!$C$11</f>
        <v>398.53758933468225</v>
      </c>
      <c r="H5" s="3">
        <f>'5C'!K34</f>
        <v>518.73166432489563</v>
      </c>
      <c r="I5" s="3">
        <f>'5C'!L34</f>
        <v>611.41826295776798</v>
      </c>
      <c r="J5" s="3">
        <f t="shared" si="2"/>
        <v>0.68070343696724378</v>
      </c>
      <c r="L5" s="3">
        <f>AVERAGE('6C'!$J4:$J34) + Calibration!$C$11</f>
        <v>402.11555630480274</v>
      </c>
      <c r="M5" s="3">
        <f>'6C'!K34</f>
        <v>684.03566818839454</v>
      </c>
      <c r="N5" s="3">
        <f>'6C'!L34</f>
        <v>599.33526776801989</v>
      </c>
      <c r="O5" s="3">
        <f t="shared" si="3"/>
        <v>1.5966177128529533</v>
      </c>
      <c r="Q5" s="3">
        <f>AVERAGE('7C'!$J148:$J178) + Calibration!$C$11</f>
        <v>397.8156498198843</v>
      </c>
      <c r="R5" s="3">
        <f>'7C'!K178</f>
        <v>818.40534328010654</v>
      </c>
      <c r="S5" s="3">
        <f>'7C'!L178</f>
        <v>588.82468620765439</v>
      </c>
      <c r="T5" s="3">
        <f t="shared" si="4"/>
        <v>2.3819547670272772</v>
      </c>
    </row>
    <row r="6" spans="1:20" x14ac:dyDescent="0.25">
      <c r="A6" s="3">
        <f t="shared" si="0"/>
        <v>2.7500000000000004</v>
      </c>
      <c r="B6" s="3">
        <f>AVERAGE('4C'!$J5:$J35) + Calibration!$C$11</f>
        <v>403.19449402043369</v>
      </c>
      <c r="C6" s="2">
        <f>'4C'!K35</f>
        <v>511.99114579053798</v>
      </c>
      <c r="D6" s="2">
        <f>'4C'!L35</f>
        <v>619.69429012133457</v>
      </c>
      <c r="E6" s="3">
        <f t="shared" si="1"/>
        <v>0.61615561995438162</v>
      </c>
      <c r="G6" s="3">
        <f>AVERAGE('5C'!$J5:$J35) + Calibration!$C$11</f>
        <v>398.67840808268994</v>
      </c>
      <c r="H6" s="3">
        <f>'5C'!K35</f>
        <v>508.33998210022651</v>
      </c>
      <c r="I6" s="3">
        <f>'5C'!L35</f>
        <v>611.87342007883979</v>
      </c>
      <c r="J6" s="3">
        <f t="shared" si="2"/>
        <v>0.62105399407627171</v>
      </c>
      <c r="L6" s="3">
        <f>AVERAGE('6C'!$J5:$J35) + Calibration!$C$11</f>
        <v>402.46859177497169</v>
      </c>
      <c r="M6" s="3">
        <f>'6C'!K35</f>
        <v>684.47699370434145</v>
      </c>
      <c r="N6" s="3">
        <f>'6C'!L35</f>
        <v>598.8800609907355</v>
      </c>
      <c r="O6" s="3">
        <f t="shared" si="3"/>
        <v>1.5971177319896368</v>
      </c>
      <c r="Q6" s="3">
        <f>AVERAGE('7C'!$J149:$J179) + Calibration!$C$11</f>
        <v>397.42889643046823</v>
      </c>
      <c r="R6" s="3">
        <f>'7C'!K179</f>
        <v>829.6395461870128</v>
      </c>
      <c r="S6" s="3">
        <f>'7C'!L179</f>
        <v>587.95570662451382</v>
      </c>
      <c r="T6" s="3">
        <f t="shared" si="4"/>
        <v>2.4477685344063831</v>
      </c>
    </row>
    <row r="7" spans="1:20" x14ac:dyDescent="0.25">
      <c r="A7" s="3">
        <f t="shared" si="0"/>
        <v>2.8333333333333339</v>
      </c>
      <c r="B7" s="3">
        <f>AVERAGE('4C'!$J6:$J36) + Calibration!$C$11</f>
        <v>403.40869567795477</v>
      </c>
      <c r="C7" s="2">
        <f>'4C'!K36</f>
        <v>515.92311359816915</v>
      </c>
      <c r="D7" s="2">
        <f>'4C'!L36</f>
        <v>617.21146293738298</v>
      </c>
      <c r="E7" s="3">
        <f t="shared" si="1"/>
        <v>0.63721070271471303</v>
      </c>
      <c r="G7" s="3">
        <f>AVERAGE('5C'!$J6:$J36) + Calibration!$C$11</f>
        <v>398.97789393181813</v>
      </c>
      <c r="H7" s="3">
        <f>'5C'!K36</f>
        <v>513.75648396441829</v>
      </c>
      <c r="I7" s="3">
        <f>'5C'!L36</f>
        <v>611.62514729168709</v>
      </c>
      <c r="J7" s="3">
        <f t="shared" si="2"/>
        <v>0.65003354559537807</v>
      </c>
      <c r="L7" s="3">
        <f>AVERAGE('6C'!$J6:$J36) + Calibration!$C$11</f>
        <v>402.90889478542863</v>
      </c>
      <c r="M7" s="3">
        <f>'6C'!K36</f>
        <v>688.60960924802419</v>
      </c>
      <c r="N7" s="3">
        <f>'6C'!L36</f>
        <v>598.46623852866674</v>
      </c>
      <c r="O7" s="3">
        <f t="shared" si="3"/>
        <v>1.6180286615169754</v>
      </c>
      <c r="Q7" s="3">
        <f>AVERAGE('7C'!$J150:$J180) + Calibration!$C$11</f>
        <v>396.91520892381885</v>
      </c>
      <c r="R7" s="3">
        <f>'7C'!K180</f>
        <v>972.43492160569451</v>
      </c>
      <c r="S7" s="3">
        <f>'7C'!L180</f>
        <v>588.41086374558563</v>
      </c>
      <c r="T7" s="3">
        <f t="shared" si="4"/>
        <v>3.2593806849202158</v>
      </c>
    </row>
    <row r="8" spans="1:20" x14ac:dyDescent="0.25">
      <c r="A8" s="3">
        <f t="shared" si="0"/>
        <v>2.9166666666666674</v>
      </c>
      <c r="B8" s="3">
        <f>AVERAGE('4C'!$J7:$J37) + Calibration!$C$11</f>
        <v>403.72999816423641</v>
      </c>
      <c r="C8" s="2">
        <f>'4C'!K37</f>
        <v>505.09010585755311</v>
      </c>
      <c r="D8" s="2">
        <f>'4C'!L37</f>
        <v>616.75630167829354</v>
      </c>
      <c r="E8" s="3">
        <f t="shared" si="1"/>
        <v>0.57403972436934647</v>
      </c>
      <c r="G8" s="3">
        <f>AVERAGE('5C'!$J7:$J37) + Calibration!$C$11</f>
        <v>399.18019490225009</v>
      </c>
      <c r="H8" s="3">
        <f>'5C'!K37</f>
        <v>526.51539541209956</v>
      </c>
      <c r="I8" s="3">
        <f>'5C'!L37</f>
        <v>612.99072210534553</v>
      </c>
      <c r="J8" s="3">
        <f t="shared" si="2"/>
        <v>0.72114626815860317</v>
      </c>
      <c r="L8" s="3">
        <f>AVERAGE('6C'!$J7:$J37) + Calibration!$C$11</f>
        <v>403.30556412490898</v>
      </c>
      <c r="M8" s="3">
        <f>'6C'!K37</f>
        <v>680.58515223413463</v>
      </c>
      <c r="N8" s="3">
        <f>'6C'!L37</f>
        <v>597.55587049229268</v>
      </c>
      <c r="O8" s="3">
        <f t="shared" si="3"/>
        <v>1.5703367128719106</v>
      </c>
      <c r="Q8" s="3">
        <f>AVERAGE('7C'!$J151:$J181) + Calibration!$C$11</f>
        <v>396.30433792681737</v>
      </c>
      <c r="R8" s="3">
        <f>'7C'!K181</f>
        <v>950.12693688469642</v>
      </c>
      <c r="S8" s="3">
        <f>'7C'!L181</f>
        <v>586.38324333891853</v>
      </c>
      <c r="T8" s="3">
        <f t="shared" si="4"/>
        <v>3.1365019166831272</v>
      </c>
    </row>
    <row r="9" spans="1:20" x14ac:dyDescent="0.25">
      <c r="A9" s="3">
        <f t="shared" si="0"/>
        <v>3.0000000000000009</v>
      </c>
      <c r="B9" s="3">
        <f>AVERAGE('4C'!$J8:$J38) + Calibration!$C$11</f>
        <v>404.07311768434118</v>
      </c>
      <c r="C9" s="2">
        <f>'4C'!K38</f>
        <v>506.81536584079936</v>
      </c>
      <c r="D9" s="2">
        <f>'4C'!L38</f>
        <v>615.43211531786858</v>
      </c>
      <c r="E9" s="3">
        <f t="shared" si="1"/>
        <v>0.58186729626678402</v>
      </c>
      <c r="G9" s="3">
        <f>AVERAGE('5C'!$J8:$J38) + Calibration!$C$11</f>
        <v>399.29721287108413</v>
      </c>
      <c r="H9" s="3">
        <f>'5C'!K38</f>
        <v>513.07443653401833</v>
      </c>
      <c r="I9" s="3">
        <f>'5C'!L38</f>
        <v>612.53551532806114</v>
      </c>
      <c r="J9" s="3">
        <f t="shared" si="2"/>
        <v>0.6443624380174835</v>
      </c>
      <c r="L9" s="3">
        <f>AVERAGE('6C'!$J8:$J38) + Calibration!$C$11</f>
        <v>403.74586733370069</v>
      </c>
      <c r="M9" s="3">
        <f>'6C'!K38</f>
        <v>651.53654867296598</v>
      </c>
      <c r="N9" s="3">
        <f>'6C'!L38</f>
        <v>598.01107726957719</v>
      </c>
      <c r="O9" s="3">
        <f t="shared" si="3"/>
        <v>1.4033301429361373</v>
      </c>
      <c r="Q9" s="3">
        <f>AVERAGE('7C'!$J152:$J182) + Calibration!$C$11</f>
        <v>395.69346692981583</v>
      </c>
      <c r="R9" s="3">
        <f>'7C'!K182</f>
        <v>860.85473123514203</v>
      </c>
      <c r="S9" s="3">
        <f>'7C'!L182</f>
        <v>584.60389571940414</v>
      </c>
      <c r="T9" s="3">
        <f t="shared" si="4"/>
        <v>2.6343800339779286</v>
      </c>
    </row>
    <row r="10" spans="1:20" x14ac:dyDescent="0.25">
      <c r="A10" s="3">
        <f t="shared" si="0"/>
        <v>3.0833333333333344</v>
      </c>
      <c r="B10" s="3">
        <f>AVERAGE('4C'!$J9:$J39) + Calibration!$C$11</f>
        <v>404.43607049291853</v>
      </c>
      <c r="C10" s="2">
        <f>'4C'!K39</f>
        <v>503.76604104059697</v>
      </c>
      <c r="D10" s="2">
        <f>'4C'!L39</f>
        <v>615.63904930800049</v>
      </c>
      <c r="E10" s="3">
        <f t="shared" si="1"/>
        <v>0.56254230793959858</v>
      </c>
      <c r="G10" s="3">
        <f>AVERAGE('5C'!$J9:$J39) + Calibration!$C$11</f>
        <v>399.36266357588386</v>
      </c>
      <c r="H10" s="3">
        <f>'5C'!K39</f>
        <v>499.23223033062419</v>
      </c>
      <c r="I10" s="3">
        <f>'5C'!L39</f>
        <v>613.65276769835418</v>
      </c>
      <c r="J10" s="3">
        <f t="shared" si="2"/>
        <v>0.56559824054485741</v>
      </c>
      <c r="L10" s="3">
        <f>AVERAGE('6C'!$J9:$J39) + Calibration!$C$11</f>
        <v>404.08898685380547</v>
      </c>
      <c r="M10" s="3">
        <f>'6C'!K39</f>
        <v>689.89349556853324</v>
      </c>
      <c r="N10" s="3">
        <f>'6C'!L39</f>
        <v>598.01107726957719</v>
      </c>
      <c r="O10" s="3">
        <f t="shared" si="3"/>
        <v>1.618616486700285</v>
      </c>
      <c r="Q10" s="3">
        <f>AVERAGE('7C'!$J153:$J183) + Calibration!$C$11</f>
        <v>395.28688025192707</v>
      </c>
      <c r="R10" s="3">
        <f>'7C'!K183</f>
        <v>924.32825771299156</v>
      </c>
      <c r="S10" s="3">
        <f>'7C'!L183</f>
        <v>584.14873859833233</v>
      </c>
      <c r="T10" s="3">
        <f t="shared" si="4"/>
        <v>2.9961567071001944</v>
      </c>
    </row>
    <row r="11" spans="1:20" x14ac:dyDescent="0.25">
      <c r="A11" s="3">
        <f t="shared" si="0"/>
        <v>3.1666666666666679</v>
      </c>
      <c r="B11" s="3">
        <f>AVERAGE('4C'!$J10:$J40) + Calibration!$C$11</f>
        <v>404.66018829883882</v>
      </c>
      <c r="C11" s="2">
        <f>'4C'!K40</f>
        <v>503.76604104059697</v>
      </c>
      <c r="D11" s="2">
        <f>'4C'!L40</f>
        <v>618.57703775104142</v>
      </c>
      <c r="E11" s="3">
        <f t="shared" si="1"/>
        <v>0.56127304603307016</v>
      </c>
      <c r="G11" s="3">
        <f>AVERAGE('5C'!$J10:$J40) + Calibration!$C$11</f>
        <v>399.3626635758838</v>
      </c>
      <c r="H11" s="3">
        <f>'5C'!K40</f>
        <v>491.20777331673469</v>
      </c>
      <c r="I11" s="3">
        <f>'5C'!L40</f>
        <v>613.85970168848598</v>
      </c>
      <c r="J11" s="3">
        <f t="shared" si="2"/>
        <v>0.52015277686792316</v>
      </c>
      <c r="L11" s="3">
        <f>AVERAGE('6C'!$J10:$J40) + Calibration!$C$11</f>
        <v>404.61457405586964</v>
      </c>
      <c r="M11" s="3">
        <f>'6C'!K40</f>
        <v>713.52554510648747</v>
      </c>
      <c r="N11" s="3">
        <f>'6C'!L40</f>
        <v>597.10071337122088</v>
      </c>
      <c r="O11" s="3">
        <f t="shared" si="3"/>
        <v>1.749476916629757</v>
      </c>
      <c r="Q11" s="3">
        <f>AVERAGE('7C'!$J154:$J184) + Calibration!$C$11</f>
        <v>394.89021091244666</v>
      </c>
      <c r="R11" s="3">
        <f>'7C'!K184</f>
        <v>971.351582715424</v>
      </c>
      <c r="S11" s="3">
        <f>'7C'!L184</f>
        <v>583.48664334911109</v>
      </c>
      <c r="T11" s="3">
        <f t="shared" si="4"/>
        <v>3.264713648298299</v>
      </c>
    </row>
    <row r="12" spans="1:20" x14ac:dyDescent="0.25">
      <c r="A12" s="3">
        <f t="shared" si="0"/>
        <v>3.2500000000000013</v>
      </c>
      <c r="B12" s="3">
        <f>AVERAGE('4C'!$J11:$J41) + Calibration!$C$11</f>
        <v>404.69192128272624</v>
      </c>
      <c r="C12" s="2">
        <f>'4C'!K41</f>
        <v>500.51612066336583</v>
      </c>
      <c r="D12" s="2">
        <f>'4C'!L41</f>
        <v>617.8735540485867</v>
      </c>
      <c r="E12" s="3">
        <f t="shared" si="1"/>
        <v>0.54268783106277807</v>
      </c>
      <c r="G12" s="3">
        <f>AVERAGE('5C'!$J11:$J41) + Calibration!$C$11</f>
        <v>399.45786351922038</v>
      </c>
      <c r="H12" s="3">
        <f>'5C'!K41</f>
        <v>500.51612066336583</v>
      </c>
      <c r="I12" s="3">
        <f>'5C'!L41</f>
        <v>612.08035406897147</v>
      </c>
      <c r="J12" s="3">
        <f t="shared" si="2"/>
        <v>0.57233023322938759</v>
      </c>
      <c r="L12" s="3">
        <f>AVERAGE('6C'!$J11:$J41) + Calibration!$C$11</f>
        <v>404.8942266165252</v>
      </c>
      <c r="M12" s="3">
        <f>'6C'!K41</f>
        <v>697.91800072921296</v>
      </c>
      <c r="N12" s="3">
        <f>'6C'!L41</f>
        <v>596.64555211213144</v>
      </c>
      <c r="O12" s="3">
        <f t="shared" si="3"/>
        <v>1.6595018528813568</v>
      </c>
      <c r="Q12" s="3">
        <f>AVERAGE('7C'!$J155:$J185) + Calibration!$C$11</f>
        <v>394.68790895034033</v>
      </c>
      <c r="R12" s="3">
        <f>'7C'!K185</f>
        <v>960.95994462531246</v>
      </c>
      <c r="S12" s="3">
        <f>'7C'!L185</f>
        <v>582.12106853545265</v>
      </c>
      <c r="T12" s="3">
        <f t="shared" si="4"/>
        <v>3.2070076746609764</v>
      </c>
    </row>
    <row r="13" spans="1:20" x14ac:dyDescent="0.25">
      <c r="A13" s="3">
        <f t="shared" si="0"/>
        <v>3.3333333333333348</v>
      </c>
      <c r="B13" s="3">
        <f>AVERAGE('4C'!$J12:$J42) + Calibration!$C$11</f>
        <v>404.68200414265277</v>
      </c>
      <c r="C13" s="2">
        <f>'4C'!K42</f>
        <v>505.09010585755311</v>
      </c>
      <c r="D13" s="2">
        <f>'4C'!L42</f>
        <v>614.97695405877914</v>
      </c>
      <c r="E13" s="3">
        <f t="shared" si="1"/>
        <v>0.56864816291696918</v>
      </c>
      <c r="G13" s="3">
        <f>AVERAGE('5C'!$J12:$J42) + Calibration!$C$11</f>
        <v>399.30911236816411</v>
      </c>
      <c r="H13" s="3">
        <f>'5C'!K42</f>
        <v>493.8157284664324</v>
      </c>
      <c r="I13" s="3">
        <f>'5C'!L42</f>
        <v>611.62514729168709</v>
      </c>
      <c r="J13" s="3">
        <f t="shared" si="2"/>
        <v>0.53522587032241919</v>
      </c>
      <c r="L13" s="3">
        <f>AVERAGE('6C'!$J12:$J42) + Calibration!$C$11</f>
        <v>405.0429775692466</v>
      </c>
      <c r="M13" s="3">
        <f>'6C'!K42</f>
        <v>689.89349556853324</v>
      </c>
      <c r="N13" s="3">
        <f>'6C'!L42</f>
        <v>599.58354055517248</v>
      </c>
      <c r="O13" s="3">
        <f t="shared" si="3"/>
        <v>1.6132136849491296</v>
      </c>
      <c r="Q13" s="3">
        <f>AVERAGE('7C'!$J156:$J186) + Calibration!$C$11</f>
        <v>394.48560698823405</v>
      </c>
      <c r="R13" s="3">
        <f>'7C'!K186</f>
        <v>856.32096867195935</v>
      </c>
      <c r="S13" s="3">
        <f>'7C'!L186</f>
        <v>581.45902294244399</v>
      </c>
      <c r="T13" s="3">
        <f t="shared" si="4"/>
        <v>2.6155442191033069</v>
      </c>
    </row>
    <row r="14" spans="1:20" x14ac:dyDescent="0.25">
      <c r="A14" s="3">
        <f t="shared" si="0"/>
        <v>3.4166666666666683</v>
      </c>
      <c r="B14" s="3">
        <f>AVERAGE('4C'!$J13:$J43) + Calibration!$C$11</f>
        <v>404.69390383806763</v>
      </c>
      <c r="C14" s="2">
        <f>'4C'!K43</f>
        <v>516.12371318743044</v>
      </c>
      <c r="D14" s="2">
        <f>'4C'!L43</f>
        <v>615.43211531786858</v>
      </c>
      <c r="E14" s="3">
        <f t="shared" si="1"/>
        <v>0.63106816380834085</v>
      </c>
      <c r="G14" s="3">
        <f>AVERAGE('5C'!$J13:$J43) + Calibration!$C$11</f>
        <v>399.28729533434097</v>
      </c>
      <c r="H14" s="3">
        <f>'5C'!K43</f>
        <v>502.68275029711674</v>
      </c>
      <c r="I14" s="3">
        <f>'5C'!L43</f>
        <v>611.87342007883979</v>
      </c>
      <c r="J14" s="3">
        <f t="shared" si="2"/>
        <v>0.58556664765450417</v>
      </c>
      <c r="L14" s="3">
        <f>AVERAGE('6C'!$J13:$J43) + Calibration!$C$11</f>
        <v>405.04297756924666</v>
      </c>
      <c r="M14" s="3">
        <f>'6C'!K43</f>
        <v>687.28554443106805</v>
      </c>
      <c r="N14" s="3">
        <f>'6C'!L43</f>
        <v>599.7904248890917</v>
      </c>
      <c r="O14" s="3">
        <f t="shared" si="3"/>
        <v>1.5984438944843353</v>
      </c>
      <c r="Q14" s="3">
        <f>AVERAGE('7C'!$J157:$J187) + Calibration!$C$11</f>
        <v>394.39040565655341</v>
      </c>
      <c r="R14" s="3">
        <f>'7C'!K187</f>
        <v>870.604496379068</v>
      </c>
      <c r="S14" s="3">
        <f>'7C'!L187</f>
        <v>579.88656379486645</v>
      </c>
      <c r="T14" s="3">
        <f t="shared" si="4"/>
        <v>2.6969762720287238</v>
      </c>
    </row>
    <row r="15" spans="1:20" x14ac:dyDescent="0.25">
      <c r="A15" s="3">
        <f t="shared" si="0"/>
        <v>3.5000000000000018</v>
      </c>
      <c r="B15" s="3">
        <f>AVERAGE('4C'!$J14:$J44) + Calibration!$C$11</f>
        <v>404.72762036897063</v>
      </c>
      <c r="C15" s="2">
        <f>'4C'!K44</f>
        <v>508.33998210022651</v>
      </c>
      <c r="D15" s="2">
        <f>'4C'!L44</f>
        <v>616.34247921622477</v>
      </c>
      <c r="E15" s="3">
        <f t="shared" si="1"/>
        <v>0.58679507079281512</v>
      </c>
      <c r="G15" s="3">
        <f>AVERAGE('5C'!$J14:$J44) + Calibration!$C$11</f>
        <v>399.40431211316587</v>
      </c>
      <c r="H15" s="3">
        <f>'5C'!K44</f>
        <v>521.33961947459352</v>
      </c>
      <c r="I15" s="3">
        <f>'5C'!L44</f>
        <v>610.50789492139404</v>
      </c>
      <c r="J15" s="3">
        <f t="shared" si="2"/>
        <v>0.69056467896058404</v>
      </c>
      <c r="L15" s="3">
        <f>AVERAGE('6C'!$J14:$J44) + Calibration!$C$11</f>
        <v>405.06479440473498</v>
      </c>
      <c r="M15" s="3">
        <f>'6C'!K44</f>
        <v>690.77619073498477</v>
      </c>
      <c r="N15" s="3">
        <f>'6C'!L44</f>
        <v>598.21796574151415</v>
      </c>
      <c r="O15" s="3">
        <f t="shared" si="3"/>
        <v>1.6180891568785485</v>
      </c>
      <c r="Q15" s="3">
        <f>AVERAGE('7C'!$J158:$J188) + Calibration!$C$11</f>
        <v>394.35867267266605</v>
      </c>
      <c r="R15" s="3">
        <f>'7C'!K188</f>
        <v>838.74734209117275</v>
      </c>
      <c r="S15" s="3">
        <f>'7C'!L188</f>
        <v>578.7693114245734</v>
      </c>
      <c r="T15" s="3">
        <f t="shared" si="4"/>
        <v>2.5167371573607782</v>
      </c>
    </row>
    <row r="16" spans="1:20" x14ac:dyDescent="0.25">
      <c r="A16" s="3">
        <f t="shared" si="0"/>
        <v>3.5833333333333353</v>
      </c>
      <c r="B16" s="3">
        <f>AVERAGE('4C'!$J15:$J45) + Calibration!$C$11</f>
        <v>404.78117137835551</v>
      </c>
      <c r="C16" s="2">
        <f>'4C'!K45</f>
        <v>503.12407180083096</v>
      </c>
      <c r="D16" s="2">
        <f>'4C'!L45</f>
        <v>618.12182683573928</v>
      </c>
      <c r="E16" s="3">
        <f t="shared" si="1"/>
        <v>0.55695216527401314</v>
      </c>
      <c r="G16" s="3">
        <f>AVERAGE('5C'!$J15:$J45) + Calibration!$C$11</f>
        <v>399.58677959679028</v>
      </c>
      <c r="H16" s="3">
        <f>'5C'!K45</f>
        <v>528.68202504585042</v>
      </c>
      <c r="I16" s="3">
        <f>'5C'!L45</f>
        <v>611.87342007883979</v>
      </c>
      <c r="J16" s="3">
        <f t="shared" si="2"/>
        <v>0.73111405267239926</v>
      </c>
      <c r="L16" s="3">
        <f>AVERAGE('6C'!$J15:$J45) + Calibration!$C$11</f>
        <v>404.93587654215128</v>
      </c>
      <c r="M16" s="3">
        <f>'6C'!K45</f>
        <v>697.91800072921296</v>
      </c>
      <c r="N16" s="3">
        <f>'6C'!L45</f>
        <v>597.34898615837358</v>
      </c>
      <c r="O16" s="3">
        <f t="shared" si="3"/>
        <v>1.6592659739703088</v>
      </c>
      <c r="Q16" s="3">
        <f>AVERAGE('7C'!$J159:$J189) + Calibration!$C$11</f>
        <v>394.40230634364258</v>
      </c>
      <c r="R16" s="3">
        <f>'7C'!K189</f>
        <v>937.32785095280076</v>
      </c>
      <c r="S16" s="3">
        <f>'7C'!L189</f>
        <v>579.6796753229296</v>
      </c>
      <c r="T16" s="3">
        <f t="shared" si="4"/>
        <v>3.0747878733860912</v>
      </c>
    </row>
    <row r="17" spans="1:20" x14ac:dyDescent="0.25">
      <c r="A17" s="3">
        <f t="shared" si="0"/>
        <v>3.6666666666666687</v>
      </c>
      <c r="B17" s="3">
        <f>AVERAGE('4C'!$J16:$J46) + Calibration!$C$11</f>
        <v>404.71572067355584</v>
      </c>
      <c r="C17" s="2">
        <f>'4C'!K46</f>
        <v>502.48215472008781</v>
      </c>
      <c r="D17" s="2">
        <f>'4C'!L46</f>
        <v>618.12182683573928</v>
      </c>
      <c r="E17" s="3">
        <f t="shared" si="1"/>
        <v>0.55368742328541898</v>
      </c>
      <c r="G17" s="3">
        <f>AVERAGE('5C'!$J16:$J46) + Calibration!$C$11</f>
        <v>399.88626524758365</v>
      </c>
      <c r="H17" s="3">
        <f>'5C'!K46</f>
        <v>533.89793534524597</v>
      </c>
      <c r="I17" s="3">
        <f>'5C'!L46</f>
        <v>611.62514729168709</v>
      </c>
      <c r="J17" s="3">
        <f t="shared" si="2"/>
        <v>0.75895758120046086</v>
      </c>
      <c r="L17" s="3">
        <f>AVERAGE('6C'!$J16:$J46) + Calibration!$C$11</f>
        <v>404.76332500859115</v>
      </c>
      <c r="M17" s="3">
        <f>'6C'!K46</f>
        <v>689.2515744755575</v>
      </c>
      <c r="N17" s="3">
        <f>'6C'!L46</f>
        <v>596.89382489928403</v>
      </c>
      <c r="O17" s="3">
        <f t="shared" si="3"/>
        <v>1.6111620244569167</v>
      </c>
      <c r="Q17" s="3">
        <f>AVERAGE('7C'!$J160:$J190) + Calibration!$C$11</f>
        <v>394.56295699177883</v>
      </c>
      <c r="R17" s="3">
        <f>'7C'!K190</f>
        <v>964.41046459180507</v>
      </c>
      <c r="S17" s="3">
        <f>'7C'!L190</f>
        <v>579.2244685456451</v>
      </c>
      <c r="T17" s="3">
        <f t="shared" si="4"/>
        <v>3.2272568926724499</v>
      </c>
    </row>
    <row r="18" spans="1:20" x14ac:dyDescent="0.25">
      <c r="A18" s="3">
        <f t="shared" si="0"/>
        <v>3.7500000000000022</v>
      </c>
      <c r="B18" s="3">
        <f>AVERAGE('4C'!$J17:$J47) + Calibration!$C$11</f>
        <v>404.73555396202858</v>
      </c>
      <c r="C18" s="2">
        <f>'4C'!K47</f>
        <v>503.56544546356815</v>
      </c>
      <c r="D18" s="2">
        <f>'4C'!L47</f>
        <v>618.78392208496064</v>
      </c>
      <c r="E18" s="3">
        <f t="shared" si="1"/>
        <v>0.55971017561119762</v>
      </c>
      <c r="G18" s="3">
        <f>AVERAGE('5C'!$J17:$J47) + Calibration!$C$11</f>
        <v>400.29285192547235</v>
      </c>
      <c r="H18" s="3">
        <f>'5C'!K47</f>
        <v>509.82451214455466</v>
      </c>
      <c r="I18" s="3">
        <f>'5C'!L47</f>
        <v>612.28724254090844</v>
      </c>
      <c r="J18" s="3">
        <f t="shared" si="2"/>
        <v>0.62031824425562143</v>
      </c>
      <c r="L18" s="3">
        <f>AVERAGE('6C'!$J17:$J47) + Calibration!$C$11</f>
        <v>404.5372224656461</v>
      </c>
      <c r="M18" s="3">
        <f>'6C'!K47</f>
        <v>650.45325792948563</v>
      </c>
      <c r="N18" s="3">
        <f>'6C'!L47</f>
        <v>596.23173378808053</v>
      </c>
      <c r="O18" s="3">
        <f t="shared" si="3"/>
        <v>1.3927133309959259</v>
      </c>
      <c r="Q18" s="3">
        <f>AVERAGE('7C'!$J161:$J191) + Calibration!$C$11</f>
        <v>394.64824098505113</v>
      </c>
      <c r="R18" s="3">
        <f>'7C'!K191</f>
        <v>926.7356172856604</v>
      </c>
      <c r="S18" s="3">
        <f>'7C'!L191</f>
        <v>578.7693114245734</v>
      </c>
      <c r="T18" s="3">
        <f t="shared" si="4"/>
        <v>3.0134073234824514</v>
      </c>
    </row>
    <row r="19" spans="1:20" x14ac:dyDescent="0.25">
      <c r="A19" s="3">
        <f t="shared" si="0"/>
        <v>3.8333333333333357</v>
      </c>
      <c r="B19" s="3">
        <f>AVERAGE('4C'!$J18:$J48) + Calibration!$C$11</f>
        <v>404.65026996875628</v>
      </c>
      <c r="C19" s="2">
        <f>'4C'!K48</f>
        <v>511.79049805448642</v>
      </c>
      <c r="D19" s="2">
        <f>'4C'!L48</f>
        <v>618.12182683573928</v>
      </c>
      <c r="E19" s="3">
        <f t="shared" si="1"/>
        <v>0.60677468087631781</v>
      </c>
      <c r="G19" s="3">
        <f>AVERAGE('5C'!$J18:$J48) + Calibration!$C$11</f>
        <v>400.72125524051444</v>
      </c>
      <c r="H19" s="3">
        <f>'5C'!K48</f>
        <v>498.59026510309081</v>
      </c>
      <c r="I19" s="3">
        <f>'5C'!L48</f>
        <v>613.65276769835418</v>
      </c>
      <c r="J19" s="3">
        <f t="shared" si="2"/>
        <v>0.55426834801516822</v>
      </c>
      <c r="L19" s="3">
        <f>AVERAGE('6C'!$J18:$J48) + Calibration!$C$11</f>
        <v>404.28930407888714</v>
      </c>
      <c r="M19" s="3">
        <f>'6C'!K48</f>
        <v>639.86097611555522</v>
      </c>
      <c r="N19" s="3">
        <f>'6C'!L48</f>
        <v>595.77652287277829</v>
      </c>
      <c r="O19" s="3">
        <f t="shared" si="3"/>
        <v>1.3341293805084562</v>
      </c>
      <c r="Q19" s="3">
        <f>AVERAGE('7C'!$J162:$J192) + Calibration!$C$11</f>
        <v>394.70179199443601</v>
      </c>
      <c r="R19" s="3">
        <f>'7C'!K192</f>
        <v>918.06919103200505</v>
      </c>
      <c r="S19" s="3">
        <f>'7C'!L192</f>
        <v>581.70729572959669</v>
      </c>
      <c r="T19" s="3">
        <f t="shared" si="4"/>
        <v>2.9640228717637536</v>
      </c>
    </row>
    <row r="20" spans="1:20" x14ac:dyDescent="0.25">
      <c r="A20" s="3">
        <f t="shared" si="0"/>
        <v>3.9166666666666692</v>
      </c>
      <c r="B20" s="3">
        <f>AVERAGE('4C'!$J19:$J49) + Calibration!$C$11</f>
        <v>404.55308647840405</v>
      </c>
      <c r="C20" s="2">
        <f>'4C'!K49</f>
        <v>505.49130102384322</v>
      </c>
      <c r="D20" s="2">
        <f>'4C'!L49</f>
        <v>618.32876496388883</v>
      </c>
      <c r="E20" s="3">
        <f t="shared" si="1"/>
        <v>0.5716503876585598</v>
      </c>
      <c r="G20" s="3">
        <f>AVERAGE('5C'!$J19:$J49) + Calibration!$C$11</f>
        <v>401.25675958265202</v>
      </c>
      <c r="H20" s="3">
        <f>'5C'!K49</f>
        <v>497.70756993663935</v>
      </c>
      <c r="I20" s="3">
        <f>'5C'!L49</f>
        <v>613.65276769835418</v>
      </c>
      <c r="J20" s="3">
        <f t="shared" si="2"/>
        <v>0.5462365604259678</v>
      </c>
      <c r="L20" s="3">
        <f>AVERAGE('6C'!$J19:$J49) + Calibration!$C$11</f>
        <v>403.94618455878236</v>
      </c>
      <c r="M20" s="3">
        <f>'6C'!K49</f>
        <v>721.9512454334573</v>
      </c>
      <c r="N20" s="3">
        <f>'6C'!L49</f>
        <v>597.10071337122088</v>
      </c>
      <c r="O20" s="3">
        <f t="shared" si="3"/>
        <v>1.800980105949435</v>
      </c>
      <c r="Q20" s="3">
        <f>AVERAGE('7C'!$J163:$J193) + Calibration!$C$11</f>
        <v>394.85252669250792</v>
      </c>
      <c r="R20" s="3">
        <f>'7C'!K193</f>
        <v>923.92706655893392</v>
      </c>
      <c r="S20" s="3">
        <f>'7C'!L193</f>
        <v>580.59004335930354</v>
      </c>
      <c r="T20" s="3">
        <f t="shared" si="4"/>
        <v>2.9963445180493573</v>
      </c>
    </row>
    <row r="21" spans="1:20" x14ac:dyDescent="0.25">
      <c r="A21" s="3">
        <f t="shared" si="0"/>
        <v>4.0000000000000027</v>
      </c>
      <c r="B21" s="3">
        <f>AVERAGE('4C'!$J20:$J50) + Calibration!$C$11</f>
        <v>404.51143635444316</v>
      </c>
      <c r="C21" s="2">
        <f>'4C'!K50</f>
        <v>494.01632404346128</v>
      </c>
      <c r="D21" s="2">
        <f>'4C'!L50</f>
        <v>617.21146293738298</v>
      </c>
      <c r="E21" s="3">
        <f t="shared" si="1"/>
        <v>0.50689923509326573</v>
      </c>
      <c r="G21" s="3">
        <f>AVERAGE('5C'!$J20:$J50) + Calibration!$C$11</f>
        <v>401.66334606220602</v>
      </c>
      <c r="H21" s="3">
        <f>'5C'!K50</f>
        <v>499.43282991988553</v>
      </c>
      <c r="I21" s="3">
        <f>'5C'!L50</f>
        <v>616.34247921622477</v>
      </c>
      <c r="J21" s="3">
        <f t="shared" si="2"/>
        <v>0.5537046954923095</v>
      </c>
      <c r="L21" s="3">
        <f>AVERAGE('6C'!$J20:$J50) + Calibration!$C$11</f>
        <v>403.51778104540534</v>
      </c>
      <c r="M21" s="3">
        <f>'6C'!K50</f>
        <v>768.77401899341862</v>
      </c>
      <c r="N21" s="3">
        <f>'6C'!L50</f>
        <v>599.33526776801989</v>
      </c>
      <c r="O21" s="3">
        <f t="shared" si="3"/>
        <v>2.0685809726076969</v>
      </c>
      <c r="Q21" s="3">
        <f>AVERAGE('7C'!$J164:$J194) + Calibration!$C$11</f>
        <v>395.11036221934035</v>
      </c>
      <c r="R21" s="3">
        <f>'7C'!K194</f>
        <v>910.04473401811549</v>
      </c>
      <c r="S21" s="3">
        <f>'7C'!L194</f>
        <v>582.36939097881793</v>
      </c>
      <c r="T21" s="3">
        <f t="shared" si="4"/>
        <v>2.9162635240092758</v>
      </c>
    </row>
    <row r="22" spans="1:20" x14ac:dyDescent="0.25">
      <c r="A22" s="3">
        <f t="shared" si="0"/>
        <v>4.0833333333333357</v>
      </c>
      <c r="B22" s="3">
        <f>AVERAGE('4C'!$J21:$J51) + Calibration!$C$11</f>
        <v>404.62845313326795</v>
      </c>
      <c r="C22" s="2">
        <f>'4C'!K51</f>
        <v>501.39881582981741</v>
      </c>
      <c r="D22" s="2">
        <f>'4C'!L51</f>
        <v>615.88732209515297</v>
      </c>
      <c r="E22" s="3">
        <f t="shared" si="1"/>
        <v>0.54804630335955817</v>
      </c>
      <c r="G22" s="3">
        <f>AVERAGE('5C'!$J21:$J51) + Calibration!$C$11</f>
        <v>401.93109753910272</v>
      </c>
      <c r="H22" s="3">
        <f>'5C'!K51</f>
        <v>518.2903428211813</v>
      </c>
      <c r="I22" s="3">
        <f>'5C'!L51</f>
        <v>615.88732209515297</v>
      </c>
      <c r="J22" s="3">
        <f t="shared" si="2"/>
        <v>0.65898538004368912</v>
      </c>
      <c r="L22" s="3">
        <f>AVERAGE('6C'!$J21:$J51) + Calibration!$C$11</f>
        <v>403.02392682722865</v>
      </c>
      <c r="M22" s="3">
        <f>'6C'!K51</f>
        <v>744.94132573164541</v>
      </c>
      <c r="N22" s="3">
        <f>'6C'!L51</f>
        <v>601.11461538753429</v>
      </c>
      <c r="O22" s="3">
        <f t="shared" si="3"/>
        <v>1.9364045075606886</v>
      </c>
      <c r="Q22" s="3">
        <f>AVERAGE('7C'!$J165:$J195) + Calibration!$C$11</f>
        <v>395.45348173944512</v>
      </c>
      <c r="R22" s="3">
        <f>'7C'!K195</f>
        <v>896.40307925719242</v>
      </c>
      <c r="S22" s="3">
        <f>'7C'!L195</f>
        <v>583.69353182104794</v>
      </c>
      <c r="T22" s="3">
        <f t="shared" si="4"/>
        <v>2.8370625823731603</v>
      </c>
    </row>
    <row r="23" spans="1:20" x14ac:dyDescent="0.25">
      <c r="A23" s="3">
        <f t="shared" si="0"/>
        <v>4.1666666666666687</v>
      </c>
      <c r="B23" s="3">
        <f>AVERAGE('4C'!$J22:$J52) + Calibration!$C$11</f>
        <v>404.61853599319448</v>
      </c>
      <c r="C23" s="2">
        <f>'4C'!K52</f>
        <v>489.24178740680287</v>
      </c>
      <c r="D23" s="2">
        <f>'4C'!L52</f>
        <v>617.66666971466759</v>
      </c>
      <c r="E23" s="3">
        <f t="shared" si="1"/>
        <v>0.47925272597069918</v>
      </c>
      <c r="G23" s="3">
        <f>AVERAGE('5C'!$J22:$J52) + Calibration!$C$11</f>
        <v>402.0699325417599</v>
      </c>
      <c r="H23" s="3">
        <f>'5C'!K52</f>
        <v>500.95749031387038</v>
      </c>
      <c r="I23" s="3">
        <f>'5C'!L52</f>
        <v>612.99072210534553</v>
      </c>
      <c r="J23" s="3">
        <f t="shared" si="2"/>
        <v>0.56003676099885413</v>
      </c>
      <c r="L23" s="3">
        <f>AVERAGE('6C'!$J22:$J52) + Calibration!$C$11</f>
        <v>402.54197369281076</v>
      </c>
      <c r="M23" s="3">
        <f>'6C'!K52</f>
        <v>718.94209912970189</v>
      </c>
      <c r="N23" s="3">
        <f>'6C'!L52</f>
        <v>600.45252013831293</v>
      </c>
      <c r="O23" s="3">
        <f t="shared" si="3"/>
        <v>1.7918907638275465</v>
      </c>
      <c r="Q23" s="3">
        <f>AVERAGE('7C'!$J166:$J196) + Calibration!$C$11</f>
        <v>395.77478442406158</v>
      </c>
      <c r="R23" s="3">
        <f>'7C'!K196</f>
        <v>913.73592775227075</v>
      </c>
      <c r="S23" s="3">
        <f>'7C'!L196</f>
        <v>582.82454809988974</v>
      </c>
      <c r="T23" s="3">
        <f t="shared" si="4"/>
        <v>2.9334052490333091</v>
      </c>
    </row>
    <row r="24" spans="1:20" x14ac:dyDescent="0.25">
      <c r="A24" s="3">
        <f t="shared" si="0"/>
        <v>4.2500000000000018</v>
      </c>
      <c r="B24" s="3">
        <f>AVERAGE('4C'!$J23:$J53) + Calibration!$C$11</f>
        <v>404.61853599319448</v>
      </c>
      <c r="C24" s="2">
        <f>'4C'!K53</f>
        <v>499.87419957039015</v>
      </c>
      <c r="D24" s="2">
        <f>'4C'!L53</f>
        <v>616.34247921622477</v>
      </c>
      <c r="E24" s="3">
        <f t="shared" si="1"/>
        <v>0.5394680028351827</v>
      </c>
      <c r="G24" s="3">
        <f>AVERAGE('5C'!$J23:$J53) + Calibration!$C$11</f>
        <v>402.03819955787253</v>
      </c>
      <c r="H24" s="3">
        <f>'5C'!K53</f>
        <v>515.24101802097903</v>
      </c>
      <c r="I24" s="3">
        <f>'5C'!L53</f>
        <v>611.62514729168709</v>
      </c>
      <c r="J24" s="3">
        <f t="shared" si="2"/>
        <v>0.64110936923047035</v>
      </c>
      <c r="L24" s="3">
        <f>AVERAGE('6C'!$J23:$J53) + Calibration!$C$11</f>
        <v>402.06002036005805</v>
      </c>
      <c r="M24" s="3">
        <f>'6C'!K53</f>
        <v>725.88326138787863</v>
      </c>
      <c r="N24" s="3">
        <f>'6C'!L53</f>
        <v>599.99731336102855</v>
      </c>
      <c r="O24" s="3">
        <f t="shared" si="3"/>
        <v>1.8339306089377339</v>
      </c>
      <c r="Q24" s="3">
        <f>AVERAGE('7C'!$J167:$J197) + Calibration!$C$11</f>
        <v>395.92551912213355</v>
      </c>
      <c r="R24" s="3">
        <f>'7C'!K197</f>
        <v>867.35457198960421</v>
      </c>
      <c r="S24" s="3">
        <f>'7C'!L197</f>
        <v>581.25208895231219</v>
      </c>
      <c r="T24" s="3">
        <f t="shared" si="4"/>
        <v>2.6698768354365954</v>
      </c>
    </row>
    <row r="25" spans="1:20" x14ac:dyDescent="0.25">
      <c r="A25" s="3">
        <f t="shared" si="0"/>
        <v>4.3333333333333348</v>
      </c>
      <c r="B25" s="3">
        <f>AVERAGE('4C'!$J24:$J54) + Calibration!$C$11</f>
        <v>404.61853599319443</v>
      </c>
      <c r="C25" s="2">
        <f>'4C'!K54</f>
        <v>497.70756993663935</v>
      </c>
      <c r="D25" s="2">
        <f>'4C'!L54</f>
        <v>616.75630167829354</v>
      </c>
      <c r="E25" s="3">
        <f t="shared" si="1"/>
        <v>0.52719757903559605</v>
      </c>
      <c r="G25" s="3">
        <f>AVERAGE('5C'!$J24:$J54) + Calibration!$C$11</f>
        <v>402.0699335334341</v>
      </c>
      <c r="H25" s="3">
        <f>'5C'!K54</f>
        <v>526.07407390838523</v>
      </c>
      <c r="I25" s="3">
        <f>'5C'!L54</f>
        <v>611.41826295776798</v>
      </c>
      <c r="J25" s="3">
        <f t="shared" si="2"/>
        <v>0.70228124438139539</v>
      </c>
      <c r="L25" s="3">
        <f>AVERAGE('6C'!$J24:$J54) + Calibration!$C$11</f>
        <v>401.52451601792046</v>
      </c>
      <c r="M25" s="3">
        <f>'6C'!K54</f>
        <v>707.22634807584404</v>
      </c>
      <c r="N25" s="3">
        <f>'6C'!L54</f>
        <v>601.11461538753429</v>
      </c>
      <c r="O25" s="3">
        <f t="shared" si="3"/>
        <v>1.7313023773089924</v>
      </c>
      <c r="Q25" s="3">
        <f>AVERAGE('7C'!$J168:$J198) + Calibration!$C$11</f>
        <v>395.96915299144496</v>
      </c>
      <c r="R25" s="3">
        <f>'7C'!K198</f>
        <v>846.3304294545577</v>
      </c>
      <c r="S25" s="3">
        <f>'7C'!L198</f>
        <v>583.23837056195839</v>
      </c>
      <c r="T25" s="3">
        <f t="shared" si="4"/>
        <v>2.5505622368686418</v>
      </c>
    </row>
    <row r="26" spans="1:20" x14ac:dyDescent="0.25">
      <c r="A26" s="3">
        <f t="shared" si="0"/>
        <v>4.4166666666666679</v>
      </c>
      <c r="B26" s="3">
        <f>AVERAGE('4C'!$J25:$J55) + Calibration!$C$11</f>
        <v>404.85455468453858</v>
      </c>
      <c r="C26" s="2">
        <f>'4C'!K55</f>
        <v>500.31552508633706</v>
      </c>
      <c r="D26" s="2">
        <f>'4C'!L55</f>
        <v>616.54941734437432</v>
      </c>
      <c r="E26" s="3">
        <f t="shared" si="1"/>
        <v>0.54063073120720384</v>
      </c>
      <c r="G26" s="3">
        <f>AVERAGE('5C'!$J25:$J55) + Calibration!$C$11</f>
        <v>401.99456687857025</v>
      </c>
      <c r="H26" s="3">
        <f>'5C'!K55</f>
        <v>504.84933178407732</v>
      </c>
      <c r="I26" s="3">
        <f>'5C'!L55</f>
        <v>614.97695405877914</v>
      </c>
      <c r="J26" s="3">
        <f t="shared" si="2"/>
        <v>0.58250452017154142</v>
      </c>
      <c r="L26" s="3">
        <f>AVERAGE('6C'!$J25:$J55) + Calibration!$C$11</f>
        <v>401.09611250454344</v>
      </c>
      <c r="M26" s="3">
        <f>'6C'!K55</f>
        <v>666.94354562000183</v>
      </c>
      <c r="N26" s="3">
        <f>'6C'!L55</f>
        <v>601.11461538753429</v>
      </c>
      <c r="O26" s="3">
        <f t="shared" si="3"/>
        <v>1.5055921969976194</v>
      </c>
      <c r="Q26" s="3">
        <f>AVERAGE('7C'!$J169:$J199) + Calibration!$C$11</f>
        <v>395.89378514657176</v>
      </c>
      <c r="R26" s="3">
        <f>'7C'!K199</f>
        <v>802.9983021985131</v>
      </c>
      <c r="S26" s="3">
        <f>'7C'!L199</f>
        <v>586.17635900499943</v>
      </c>
      <c r="T26" s="3">
        <f t="shared" si="4"/>
        <v>2.3055832326569363</v>
      </c>
    </row>
    <row r="27" spans="1:20" x14ac:dyDescent="0.25">
      <c r="A27" s="3">
        <f t="shared" si="0"/>
        <v>4.5000000000000009</v>
      </c>
      <c r="B27" s="3">
        <f>AVERAGE('4C'!$J26:$J56) + Calibration!$C$11</f>
        <v>405.05883920198625</v>
      </c>
      <c r="C27" s="2">
        <f>'4C'!K56</f>
        <v>498.79086068011958</v>
      </c>
      <c r="D27" s="2">
        <f>'4C'!L56</f>
        <v>617.45978538074826</v>
      </c>
      <c r="E27" s="3">
        <f t="shared" si="1"/>
        <v>0.53083905491387984</v>
      </c>
      <c r="G27" s="3">
        <f>AVERAGE('5C'!$J26:$J56) + Calibration!$C$11</f>
        <v>402.04811788795513</v>
      </c>
      <c r="H27" s="3">
        <f>'5C'!K56</f>
        <v>533.89793534524597</v>
      </c>
      <c r="I27" s="3">
        <f>'5C'!L56</f>
        <v>615.63904930800049</v>
      </c>
      <c r="J27" s="3">
        <f t="shared" si="2"/>
        <v>0.74671421127862903</v>
      </c>
      <c r="L27" s="3">
        <f>AVERAGE('6C'!$J26:$J56) + Calibration!$C$11</f>
        <v>400.87001095327281</v>
      </c>
      <c r="M27" s="3">
        <f>'6C'!K56</f>
        <v>645.9194472195129</v>
      </c>
      <c r="N27" s="3">
        <f>'6C'!L56</f>
        <v>604.71464528556623</v>
      </c>
      <c r="O27" s="3">
        <f t="shared" si="3"/>
        <v>1.3878054596859049</v>
      </c>
      <c r="Q27" s="3">
        <f>AVERAGE('7C'!$J170:$J200) + Calibration!$C$11</f>
        <v>395.77676697940285</v>
      </c>
      <c r="R27" s="3">
        <f>'7C'!K200</f>
        <v>816.43936138240724</v>
      </c>
      <c r="S27" s="3">
        <f>'7C'!L200</f>
        <v>585.26599096862549</v>
      </c>
      <c r="T27" s="3">
        <f t="shared" si="4"/>
        <v>2.3823676319901632</v>
      </c>
    </row>
    <row r="28" spans="1:20" x14ac:dyDescent="0.25">
      <c r="A28" s="3">
        <f t="shared" si="0"/>
        <v>4.5833333333333339</v>
      </c>
      <c r="B28" s="3">
        <f>AVERAGE('4C'!$J27:$J57) + Calibration!$C$11</f>
        <v>405.11239021137112</v>
      </c>
      <c r="C28" s="2">
        <f>'4C'!K57</f>
        <v>504.20741470333417</v>
      </c>
      <c r="D28" s="2">
        <f>'4C'!L57</f>
        <v>618.32876496388883</v>
      </c>
      <c r="E28" s="3">
        <f t="shared" si="1"/>
        <v>0.56121172165537125</v>
      </c>
      <c r="G28" s="3">
        <f>AVERAGE('5C'!$J27:$J57) + Calibration!$C$11</f>
        <v>402.1671198004745</v>
      </c>
      <c r="H28" s="3">
        <f>'5C'!K57</f>
        <v>491.00712959291565</v>
      </c>
      <c r="I28" s="3">
        <f>'5C'!L57</f>
        <v>614.52174728149464</v>
      </c>
      <c r="J28" s="3">
        <f t="shared" si="2"/>
        <v>0.5031337860110181</v>
      </c>
      <c r="L28" s="3">
        <f>AVERAGE('6C'!$J27:$J57) + Calibration!$C$11</f>
        <v>400.7629101245123</v>
      </c>
      <c r="M28" s="3">
        <f>'6C'!K57</f>
        <v>665.86025487652148</v>
      </c>
      <c r="N28" s="3">
        <f>'6C'!L57</f>
        <v>602.02493376769564</v>
      </c>
      <c r="O28" s="3">
        <f t="shared" si="3"/>
        <v>1.5013441695713874</v>
      </c>
      <c r="Q28" s="3">
        <f>AVERAGE('7C'!$J171:$J201) + Calibration!$C$11</f>
        <v>395.96915180143566</v>
      </c>
      <c r="R28" s="3">
        <f>'7C'!K201</f>
        <v>823.58107508305511</v>
      </c>
      <c r="S28" s="3">
        <f>'7C'!L201</f>
        <v>586.83845011620303</v>
      </c>
      <c r="T28" s="3">
        <f t="shared" si="4"/>
        <v>2.4217242479687306</v>
      </c>
    </row>
    <row r="29" spans="1:20" x14ac:dyDescent="0.25">
      <c r="A29" s="3">
        <f t="shared" si="0"/>
        <v>4.666666666666667</v>
      </c>
      <c r="B29" s="3">
        <f>AVERAGE('4C'!$J28:$J58) + Calibration!$C$11</f>
        <v>405.15602388234754</v>
      </c>
      <c r="C29" s="2">
        <f>'4C'!K58</f>
        <v>502.68275029711674</v>
      </c>
      <c r="D29" s="2">
        <f>'4C'!L58</f>
        <v>617.00457446544613</v>
      </c>
      <c r="E29" s="3">
        <f t="shared" si="1"/>
        <v>0.55232987043748139</v>
      </c>
      <c r="G29" s="3">
        <f>AVERAGE('5C'!$J28:$J58) + Calibration!$C$11</f>
        <v>402.02828479781732</v>
      </c>
      <c r="H29" s="3">
        <f>'5C'!K58</f>
        <v>502.48215472008781</v>
      </c>
      <c r="I29" s="3">
        <f>'5C'!L58</f>
        <v>614.31486294757553</v>
      </c>
      <c r="J29" s="3">
        <f t="shared" si="2"/>
        <v>0.56890736517850515</v>
      </c>
      <c r="L29" s="3">
        <f>AVERAGE('6C'!$J28:$J58) + Calibration!$C$11</f>
        <v>400.87001095327281</v>
      </c>
      <c r="M29" s="3">
        <f>'6C'!K58</f>
        <v>725.88326138787863</v>
      </c>
      <c r="N29" s="3">
        <f>'6C'!L58</f>
        <v>600.70079292546563</v>
      </c>
      <c r="O29" s="3">
        <f t="shared" si="3"/>
        <v>1.8406700717048297</v>
      </c>
      <c r="Q29" s="3">
        <f>AVERAGE('7C'!$J172:$J202) + Calibration!$C$11</f>
        <v>396.08815252394578</v>
      </c>
      <c r="R29" s="3">
        <f>'7C'!K202</f>
        <v>798.02316998482593</v>
      </c>
      <c r="S29" s="3">
        <f>'7C'!L202</f>
        <v>587.04533858813988</v>
      </c>
      <c r="T29" s="3">
        <f t="shared" si="4"/>
        <v>2.2763064472636243</v>
      </c>
    </row>
    <row r="30" spans="1:20" x14ac:dyDescent="0.25">
      <c r="A30" s="3">
        <f t="shared" si="0"/>
        <v>4.75</v>
      </c>
      <c r="B30" s="3">
        <f>AVERAGE('4C'!$J29:$J59) + Calibration!$C$11</f>
        <v>405.14610674227413</v>
      </c>
      <c r="C30" s="2">
        <f>'4C'!K59</f>
        <v>496.82487477018776</v>
      </c>
      <c r="D30" s="2">
        <f>'4C'!L59</f>
        <v>615.43211531786858</v>
      </c>
      <c r="E30" s="3">
        <f t="shared" si="1"/>
        <v>0.51921072231393095</v>
      </c>
      <c r="G30" s="3">
        <f>AVERAGE('5C'!$J29:$J59) + Calibration!$C$11</f>
        <v>401.8140831402963</v>
      </c>
      <c r="H30" s="3">
        <f>'5C'!K59</f>
        <v>506.57459176732357</v>
      </c>
      <c r="I30" s="3">
        <f>'5C'!L59</f>
        <v>610.75616770854663</v>
      </c>
      <c r="J30" s="3">
        <f t="shared" si="2"/>
        <v>0.59329745069929973</v>
      </c>
      <c r="L30" s="3">
        <f>AVERAGE('6C'!$J29:$J59) + Calibration!$C$11</f>
        <v>401.02074565134473</v>
      </c>
      <c r="M30" s="3">
        <f>'6C'!K59</f>
        <v>731.05904133761726</v>
      </c>
      <c r="N30" s="3">
        <f>'6C'!L59</f>
        <v>601.36288817468699</v>
      </c>
      <c r="O30" s="3">
        <f t="shared" si="3"/>
        <v>1.8691287588240073</v>
      </c>
      <c r="Q30" s="3">
        <f>AVERAGE('7C'!$J173:$J203) + Calibration!$C$11</f>
        <v>396.10996935943405</v>
      </c>
      <c r="R30" s="3">
        <f>'7C'!K203</f>
        <v>780.44959155082938</v>
      </c>
      <c r="S30" s="3">
        <f>'7C'!L203</f>
        <v>589.73505010601059</v>
      </c>
      <c r="T30" s="3">
        <f t="shared" si="4"/>
        <v>2.1766572254886682</v>
      </c>
    </row>
    <row r="31" spans="1:20" x14ac:dyDescent="0.25">
      <c r="A31" s="3">
        <f t="shared" si="0"/>
        <v>4.833333333333333</v>
      </c>
      <c r="B31" s="3">
        <f>AVERAGE('4C'!$J30:$J60) + Calibration!$C$11</f>
        <v>405.25320757103458</v>
      </c>
      <c r="C31" s="2">
        <f>'4C'!K60</f>
        <v>490.12443442646418</v>
      </c>
      <c r="D31" s="2">
        <f>'4C'!L60</f>
        <v>614.31486294757553</v>
      </c>
      <c r="E31" s="3">
        <f t="shared" si="1"/>
        <v>0.48065710248048066</v>
      </c>
      <c r="G31" s="3">
        <f>AVERAGE('5C'!$J30:$J60) + Calibration!$C$11</f>
        <v>401.60979743283957</v>
      </c>
      <c r="H31" s="3">
        <f>'5C'!K60</f>
        <v>520.8982939586466</v>
      </c>
      <c r="I31" s="3">
        <f>'5C'!L60</f>
        <v>608.72854730187964</v>
      </c>
      <c r="J31" s="3">
        <f t="shared" si="2"/>
        <v>0.67557481167340039</v>
      </c>
      <c r="L31" s="3">
        <f>AVERAGE('6C'!$J30:$J60) + Calibration!$C$11</f>
        <v>401.1813964978158</v>
      </c>
      <c r="M31" s="3">
        <f>'6C'!K60</f>
        <v>707.86831731561006</v>
      </c>
      <c r="N31" s="3">
        <f>'6C'!L60</f>
        <v>600.70079292546563</v>
      </c>
      <c r="O31" s="3">
        <f t="shared" si="3"/>
        <v>1.7368812987709394</v>
      </c>
      <c r="Q31" s="3">
        <f>AVERAGE('7C'!$J174:$J204) + Calibration!$C$11</f>
        <v>396.10996935943399</v>
      </c>
      <c r="R31" s="3">
        <f>'7C'!K204</f>
        <v>781.33228671728091</v>
      </c>
      <c r="S31" s="3">
        <f>'7C'!L204</f>
        <v>590.19021136510003</v>
      </c>
      <c r="T31" s="3">
        <f t="shared" si="4"/>
        <v>2.1816562542148921</v>
      </c>
    </row>
    <row r="32" spans="1:20" x14ac:dyDescent="0.25">
      <c r="A32" s="3">
        <f t="shared" si="0"/>
        <v>4.9166666666666661</v>
      </c>
      <c r="B32" s="3">
        <f>AVERAGE('4C'!$J31:$J61) + Calibration!$C$11</f>
        <v>405.20957370172329</v>
      </c>
      <c r="C32" s="2">
        <f>'4C'!K61</f>
        <v>481.65865590886028</v>
      </c>
      <c r="D32" s="2">
        <f>'4C'!L61</f>
        <v>611.62514729168709</v>
      </c>
      <c r="E32" s="3">
        <f t="shared" si="1"/>
        <v>0.43295938685519003</v>
      </c>
      <c r="G32" s="3">
        <f>AVERAGE('5C'!$J31:$J61) + Calibration!$C$11</f>
        <v>401.3955957753185</v>
      </c>
      <c r="H32" s="3">
        <f>'5C'!K61</f>
        <v>514.39845320418419</v>
      </c>
      <c r="I32" s="3">
        <f>'5C'!L61</f>
        <v>611.16999017061528</v>
      </c>
      <c r="J32" s="3">
        <f t="shared" si="2"/>
        <v>0.63997691604358642</v>
      </c>
      <c r="L32" s="3">
        <f>AVERAGE('6C'!$J31:$J61) + Calibration!$C$11</f>
        <v>401.32221504748861</v>
      </c>
      <c r="M32" s="3">
        <f>'6C'!K61</f>
        <v>753.60775198530087</v>
      </c>
      <c r="N32" s="3">
        <f>'6C'!L61</f>
        <v>598.67317251879854</v>
      </c>
      <c r="O32" s="3">
        <f t="shared" si="3"/>
        <v>1.9951231024236862</v>
      </c>
      <c r="Q32" s="3">
        <f>AVERAGE('7C'!$J175:$J205) + Calibration!$C$11</f>
        <v>396.00286853067342</v>
      </c>
      <c r="R32" s="3">
        <f>'7C'!K205</f>
        <v>808.65558214841315</v>
      </c>
      <c r="S32" s="3">
        <f>'7C'!L205</f>
        <v>590.85230661432138</v>
      </c>
      <c r="T32" s="3">
        <f t="shared" si="4"/>
        <v>2.3370047188792507</v>
      </c>
    </row>
    <row r="33" spans="1:20" x14ac:dyDescent="0.25">
      <c r="A33" s="3">
        <f t="shared" si="0"/>
        <v>4.9999999999999991</v>
      </c>
      <c r="B33" s="3">
        <f>AVERAGE('4C'!$J32:$J62) + Calibration!$C$11</f>
        <v>405.02710502808958</v>
      </c>
      <c r="C33" s="2">
        <f>'4C'!K62</f>
        <v>491.00712959291565</v>
      </c>
      <c r="D33" s="2">
        <f>'4C'!L62</f>
        <v>611.62514729168709</v>
      </c>
      <c r="E33" s="3">
        <f t="shared" si="1"/>
        <v>0.48693663341200982</v>
      </c>
      <c r="G33" s="3">
        <f>AVERAGE('5C'!$J32:$J62) + Calibration!$C$11</f>
        <v>401.26667791273479</v>
      </c>
      <c r="H33" s="3">
        <f>'5C'!K62</f>
        <v>514.15772727749868</v>
      </c>
      <c r="I33" s="3">
        <f>'5C'!L62</f>
        <v>612.08035406897147</v>
      </c>
      <c r="J33" s="3">
        <f t="shared" si="2"/>
        <v>0.63934370568341725</v>
      </c>
      <c r="L33" s="3">
        <f>AVERAGE('6C'!$J32:$J62) + Calibration!$C$11</f>
        <v>401.68715160141647</v>
      </c>
      <c r="M33" s="3">
        <f>'6C'!K62</f>
        <v>729.77510687031793</v>
      </c>
      <c r="N33" s="3">
        <f>'6C'!L62</f>
        <v>600.24558614818113</v>
      </c>
      <c r="O33" s="3">
        <f t="shared" si="3"/>
        <v>1.8580832607371114</v>
      </c>
      <c r="Q33" s="3">
        <f>AVERAGE('7C'!$J176:$J206) + Calibration!$C$11</f>
        <v>395.86403471802555</v>
      </c>
      <c r="R33" s="3">
        <f>'7C'!K206</f>
        <v>860.21276199537613</v>
      </c>
      <c r="S33" s="3">
        <f>'7C'!L206</f>
        <v>588.41086374558563</v>
      </c>
      <c r="T33" s="3">
        <f t="shared" si="4"/>
        <v>2.6297783367008276</v>
      </c>
    </row>
    <row r="34" spans="1:20" x14ac:dyDescent="0.25">
      <c r="A34" s="3">
        <f t="shared" si="0"/>
        <v>5.0833333333333321</v>
      </c>
      <c r="B34" s="3">
        <f>AVERAGE('4C'!$J33:$J63) + Calibration!$C$11</f>
        <v>404.85653704154504</v>
      </c>
      <c r="C34" s="2">
        <f>'4C'!K63</f>
        <v>476.04150630861693</v>
      </c>
      <c r="D34" s="2">
        <f>'4C'!L63</f>
        <v>612.08035406897147</v>
      </c>
      <c r="E34" s="3">
        <f t="shared" si="1"/>
        <v>0.40314677112369229</v>
      </c>
      <c r="G34" s="3">
        <f>AVERAGE('5C'!$J33:$J63) + Calibration!$C$11</f>
        <v>401.11594321466288</v>
      </c>
      <c r="H34" s="3">
        <f>'5C'!K63</f>
        <v>501.59945955363639</v>
      </c>
      <c r="I34" s="3">
        <f>'5C'!L63</f>
        <v>611.41826295776798</v>
      </c>
      <c r="J34" s="3">
        <f t="shared" si="2"/>
        <v>0.56907526378536377</v>
      </c>
      <c r="L34" s="3">
        <f>AVERAGE('6C'!$J33:$J63) + Calibration!$C$11</f>
        <v>401.95490446665735</v>
      </c>
      <c r="M34" s="3">
        <f>'6C'!K63</f>
        <v>718.05940396325047</v>
      </c>
      <c r="N34" s="3">
        <f>'6C'!L63</f>
        <v>599.33526776801989</v>
      </c>
      <c r="O34" s="3">
        <f t="shared" si="3"/>
        <v>1.7902165249465207</v>
      </c>
      <c r="Q34" s="3">
        <f>AVERAGE('7C'!$J177:$J207) + Calibration!$C$11</f>
        <v>395.80056775857645</v>
      </c>
      <c r="R34" s="3">
        <f>'7C'!K207</f>
        <v>1025.5167177120848</v>
      </c>
      <c r="S34" s="3">
        <f>'7C'!L207</f>
        <v>587.95570662451382</v>
      </c>
      <c r="T34" s="3">
        <f t="shared" si="4"/>
        <v>3.5663151251177361</v>
      </c>
    </row>
    <row r="35" spans="1:20" x14ac:dyDescent="0.25">
      <c r="A35" s="3">
        <f t="shared" si="0"/>
        <v>5.1666666666666652</v>
      </c>
      <c r="B35" s="3">
        <f>AVERAGE('4C'!$J34:$J64) + Calibration!$C$11</f>
        <v>404.67406935958564</v>
      </c>
      <c r="C35" s="2">
        <f>'4C'!K64</f>
        <v>489.92383884943536</v>
      </c>
      <c r="D35" s="2">
        <f>'4C'!L64</f>
        <v>611.41826295776798</v>
      </c>
      <c r="E35" s="3">
        <f t="shared" si="1"/>
        <v>0.48280092922326634</v>
      </c>
      <c r="G35" s="3">
        <f>AVERAGE('5C'!$J34:$J64) + Calibration!$C$11</f>
        <v>401.00884238590231</v>
      </c>
      <c r="H35" s="3">
        <f>'5C'!K64</f>
        <v>532.81459645497534</v>
      </c>
      <c r="I35" s="3">
        <f>'5C'!L64</f>
        <v>611.16999017061528</v>
      </c>
      <c r="J35" s="3">
        <f t="shared" si="2"/>
        <v>0.74646466403757972</v>
      </c>
      <c r="L35" s="3">
        <f>AVERAGE('6C'!$J34:$J64) + Calibration!$C$11</f>
        <v>402.2325732819624</v>
      </c>
      <c r="M35" s="3">
        <f>'6C'!K64</f>
        <v>658.03639343966086</v>
      </c>
      <c r="N35" s="3">
        <f>'6C'!L64</f>
        <v>599.7904248890917</v>
      </c>
      <c r="O35" s="3">
        <f t="shared" si="3"/>
        <v>1.4487115074921459</v>
      </c>
      <c r="Q35" s="3">
        <f>AVERAGE('7C'!$J178:$J208) + Calibration!$C$11</f>
        <v>395.78866806316159</v>
      </c>
      <c r="R35" s="3">
        <f>'7C'!K208</f>
        <v>945.79367761719482</v>
      </c>
      <c r="S35" s="3">
        <f>'7C'!L208</f>
        <v>589.73505010601059</v>
      </c>
      <c r="T35" s="3">
        <f t="shared" si="4"/>
        <v>3.1148814979699817</v>
      </c>
    </row>
    <row r="36" spans="1:20" x14ac:dyDescent="0.25">
      <c r="A36" s="3">
        <f t="shared" ref="A36:A68" si="5">1/12+A35</f>
        <v>5.2499999999999982</v>
      </c>
      <c r="B36" s="3">
        <f>AVERAGE('4C'!$J35:$J65) + Calibration!$C$11</f>
        <v>404.36268282336835</v>
      </c>
      <c r="C36" s="2">
        <f>'4C'!K65</f>
        <v>490.56580808920131</v>
      </c>
      <c r="D36" s="2">
        <f>'4C'!L65</f>
        <v>610.30101058747482</v>
      </c>
      <c r="E36" s="3">
        <f t="shared" si="1"/>
        <v>0.48820013507777466</v>
      </c>
      <c r="G36" s="3">
        <f>AVERAGE('5C'!$J35:$J65) + Calibration!$C$11</f>
        <v>401.12784291007762</v>
      </c>
      <c r="H36" s="3">
        <f>'5C'!K65</f>
        <v>507.25669135674627</v>
      </c>
      <c r="I36" s="3">
        <f>'5C'!L65</f>
        <v>612.99072210534553</v>
      </c>
      <c r="J36" s="3">
        <f t="shared" si="2"/>
        <v>0.6010468644557172</v>
      </c>
      <c r="L36" s="3">
        <f>AVERAGE('6C'!$J35:$J65) + Calibration!$C$11</f>
        <v>402.36149114454611</v>
      </c>
      <c r="M36" s="3">
        <f>'6C'!K65</f>
        <v>669.11017525375269</v>
      </c>
      <c r="N36" s="3">
        <f>'6C'!L65</f>
        <v>599.58354055517248</v>
      </c>
      <c r="O36" s="3">
        <f t="shared" si="3"/>
        <v>1.5106963142268963</v>
      </c>
      <c r="Q36" s="3">
        <f>AVERAGE('7C'!$J179:$J209) + Calibration!$C$11</f>
        <v>395.78866806316154</v>
      </c>
      <c r="R36" s="3">
        <f>'7C'!K209</f>
        <v>814.07208401260482</v>
      </c>
      <c r="S36" s="3">
        <f>'7C'!L209</f>
        <v>588.61779773571755</v>
      </c>
      <c r="T36" s="3">
        <f t="shared" si="4"/>
        <v>2.3688934657250678</v>
      </c>
    </row>
    <row r="37" spans="1:20" x14ac:dyDescent="0.25">
      <c r="A37" s="3">
        <f t="shared" si="5"/>
        <v>5.3333333333333313</v>
      </c>
      <c r="B37" s="3">
        <f>AVERAGE('4C'!$J36:$J66) + Calibration!$C$11</f>
        <v>404.01956330326362</v>
      </c>
      <c r="C37" s="2">
        <f>'4C'!K66</f>
        <v>495.34034071362714</v>
      </c>
      <c r="D37" s="2">
        <f>'4C'!L66</f>
        <v>610.30101058747482</v>
      </c>
      <c r="E37" s="3">
        <f t="shared" si="1"/>
        <v>0.51718328923298895</v>
      </c>
      <c r="G37" s="3">
        <f>AVERAGE('5C'!$J36:$J66) + Calibration!$C$11</f>
        <v>401.42732856087093</v>
      </c>
      <c r="H37" s="3">
        <f>'5C'!K66</f>
        <v>508.33998210022651</v>
      </c>
      <c r="I37" s="3">
        <f>'5C'!L66</f>
        <v>615.43211531786858</v>
      </c>
      <c r="J37" s="3">
        <f t="shared" si="2"/>
        <v>0.60548584217194701</v>
      </c>
      <c r="L37" s="3">
        <f>AVERAGE('6C'!$J36:$J66) + Calibration!$C$11</f>
        <v>402.4804928587306</v>
      </c>
      <c r="M37" s="3">
        <f>'6C'!K66</f>
        <v>759.66622308925855</v>
      </c>
      <c r="N37" s="3">
        <f>'6C'!L66</f>
        <v>599.99731336102855</v>
      </c>
      <c r="O37" s="3">
        <f t="shared" si="3"/>
        <v>2.0228747067887682</v>
      </c>
      <c r="Q37" s="3">
        <f>AVERAGE('7C'!$J180:$J210) + Calibration!$C$11</f>
        <v>395.75693388926499</v>
      </c>
      <c r="R37" s="3">
        <f>'7C'!K210</f>
        <v>799.5477822320205</v>
      </c>
      <c r="S37" s="3">
        <f>'7C'!L210</f>
        <v>590.85230661432138</v>
      </c>
      <c r="T37" s="3">
        <f t="shared" si="4"/>
        <v>2.286816702946572</v>
      </c>
    </row>
    <row r="38" spans="1:20" x14ac:dyDescent="0.25">
      <c r="A38" s="3">
        <f t="shared" si="5"/>
        <v>5.4166666666666643</v>
      </c>
      <c r="B38" s="3">
        <f>AVERAGE('4C'!$J37:$J67) + Calibration!$C$11</f>
        <v>403.74189468629345</v>
      </c>
      <c r="C38" s="2">
        <f>'4C'!K67</f>
        <v>486.67391847220421</v>
      </c>
      <c r="D38" s="2">
        <f>'4C'!L67</f>
        <v>608.93543163579875</v>
      </c>
      <c r="E38" s="3">
        <f t="shared" si="1"/>
        <v>0.46967467930773787</v>
      </c>
      <c r="G38" s="3">
        <f>AVERAGE('5C'!$J37:$J67) + Calibration!$C$11</f>
        <v>401.48087838024668</v>
      </c>
      <c r="H38" s="3">
        <f>'5C'!K67</f>
        <v>517.6483735814154</v>
      </c>
      <c r="I38" s="3">
        <f>'5C'!L67</f>
        <v>615.22522684593173</v>
      </c>
      <c r="J38" s="3">
        <f t="shared" si="2"/>
        <v>0.65789942851800276</v>
      </c>
      <c r="L38" s="3">
        <f>AVERAGE('6C'!$J37:$J67) + Calibration!$C$11</f>
        <v>402.36149233455529</v>
      </c>
      <c r="M38" s="3">
        <f>'6C'!K67</f>
        <v>788.27345298769012</v>
      </c>
      <c r="N38" s="3">
        <f>'6C'!L67</f>
        <v>603.8042772491923</v>
      </c>
      <c r="O38" s="3">
        <f t="shared" si="3"/>
        <v>2.1855619588964421</v>
      </c>
      <c r="Q38" s="3">
        <f>AVERAGE('7C'!$J181:$J211) + Calibration!$C$11</f>
        <v>395.75693388926499</v>
      </c>
      <c r="R38" s="3">
        <f>'7C'!K211</f>
        <v>821.21389400683313</v>
      </c>
      <c r="S38" s="3">
        <f>'7C'!L211</f>
        <v>591.0591909482406</v>
      </c>
      <c r="T38" s="3">
        <f t="shared" si="4"/>
        <v>2.4095198956957344</v>
      </c>
    </row>
    <row r="39" spans="1:20" x14ac:dyDescent="0.25">
      <c r="A39" s="3">
        <f t="shared" si="5"/>
        <v>5.4999999999999973</v>
      </c>
      <c r="B39" s="3">
        <f>AVERAGE('4C'!$J38:$J68) + Calibration!$C$11</f>
        <v>403.50587599494924</v>
      </c>
      <c r="C39" s="2">
        <f>'4C'!K68</f>
        <v>503.32471953688253</v>
      </c>
      <c r="D39" s="2">
        <f>'4C'!L68</f>
        <v>610.96305204246585</v>
      </c>
      <c r="E39" s="3">
        <f t="shared" si="1"/>
        <v>0.56531097625754045</v>
      </c>
      <c r="G39" s="3">
        <f>AVERAGE('5C'!$J38:$J68) + Calibration!$C$11</f>
        <v>401.72879775867995</v>
      </c>
      <c r="H39" s="3">
        <f>'5C'!K68</f>
        <v>508.54062582404561</v>
      </c>
      <c r="I39" s="3">
        <f>'5C'!L68</f>
        <v>613.40449491120148</v>
      </c>
      <c r="J39" s="3">
        <f t="shared" si="2"/>
        <v>0.60491483027569193</v>
      </c>
      <c r="L39" s="3">
        <f>AVERAGE('6C'!$J38:$J68) + Calibration!$C$11</f>
        <v>402.29802537510614</v>
      </c>
      <c r="M39" s="3">
        <f>'6C'!K68</f>
        <v>767.24935859943366</v>
      </c>
      <c r="N39" s="3">
        <f>'6C'!L68</f>
        <v>604.46637249841365</v>
      </c>
      <c r="O39" s="3">
        <f t="shared" si="3"/>
        <v>2.0668541845494892</v>
      </c>
      <c r="Q39" s="3">
        <f>AVERAGE('7C'!$J182:$J212) + Calibration!$C$11</f>
        <v>395.99295258060909</v>
      </c>
      <c r="R39" s="3">
        <f>'7C'!K212</f>
        <v>840.47255392762884</v>
      </c>
      <c r="S39" s="3">
        <f>'7C'!L212</f>
        <v>592.42476576189904</v>
      </c>
      <c r="T39" s="3">
        <f t="shared" si="4"/>
        <v>2.5172521384550954</v>
      </c>
    </row>
    <row r="40" spans="1:20" x14ac:dyDescent="0.25">
      <c r="A40" s="3">
        <f t="shared" si="5"/>
        <v>5.5833333333333304</v>
      </c>
      <c r="B40" s="3">
        <f>AVERAGE('4C'!$J39:$J69) + Calibration!$C$11</f>
        <v>403.16275647484446</v>
      </c>
      <c r="C40" s="2">
        <f>'4C'!K69</f>
        <v>495.74158402670747</v>
      </c>
      <c r="D40" s="2">
        <f>'4C'!L69</f>
        <v>611.87342007883979</v>
      </c>
      <c r="E40" s="3">
        <f t="shared" si="1"/>
        <v>0.52430809180970128</v>
      </c>
      <c r="G40" s="3">
        <f>AVERAGE('5C'!$J39:$J69) + Calibration!$C$11</f>
        <v>401.94299961453589</v>
      </c>
      <c r="H40" s="3">
        <f>'5C'!K69</f>
        <v>515.92311359816915</v>
      </c>
      <c r="I40" s="3">
        <f>'5C'!L69</f>
        <v>610.96305204246585</v>
      </c>
      <c r="J40" s="3">
        <f t="shared" si="2"/>
        <v>0.64551148083543008</v>
      </c>
      <c r="L40" s="3">
        <f>AVERAGE('6C'!$J39:$J69) + Calibration!$C$11</f>
        <v>402.28612567969134</v>
      </c>
      <c r="M40" s="3">
        <f>'6C'!K69</f>
        <v>703.53510218266604</v>
      </c>
      <c r="N40" s="3">
        <f>'6C'!L69</f>
        <v>604.05259969255758</v>
      </c>
      <c r="O40" s="3">
        <f t="shared" si="3"/>
        <v>1.706084211764483</v>
      </c>
      <c r="Q40" s="3">
        <f>AVERAGE('7C'!$J183:$J213) + Calibration!$C$11</f>
        <v>396.21905393354507</v>
      </c>
      <c r="R40" s="3">
        <f>'7C'!K213</f>
        <v>840.71332800110451</v>
      </c>
      <c r="S40" s="3">
        <f>'7C'!L213</f>
        <v>593.08686101112028</v>
      </c>
      <c r="T40" s="3">
        <f t="shared" si="4"/>
        <v>2.5173352354904677</v>
      </c>
    </row>
    <row r="41" spans="1:20" x14ac:dyDescent="0.25">
      <c r="A41" s="3">
        <f t="shared" si="5"/>
        <v>5.6666666666666634</v>
      </c>
      <c r="B41" s="3">
        <f>AVERAGE('4C'!$J40:$J70) + Calibration!$C$11</f>
        <v>402.73435296146744</v>
      </c>
      <c r="C41" s="2">
        <f>'4C'!K70</f>
        <v>495.98230995339304</v>
      </c>
      <c r="D41" s="2">
        <f>'4C'!L70</f>
        <v>612.99072210534553</v>
      </c>
      <c r="E41" s="3">
        <f t="shared" si="1"/>
        <v>0.52809761895289586</v>
      </c>
      <c r="G41" s="3">
        <f>AVERAGE('5C'!$J40:$J70) + Calibration!$C$11</f>
        <v>402.27421824921663</v>
      </c>
      <c r="H41" s="3">
        <f>'5C'!K70</f>
        <v>526.75612133878519</v>
      </c>
      <c r="I41" s="3">
        <f>'5C'!L70</f>
        <v>610.05268814410965</v>
      </c>
      <c r="J41" s="3">
        <f t="shared" si="2"/>
        <v>0.70498699108248164</v>
      </c>
      <c r="L41" s="3">
        <f>AVERAGE('6C'!$J40:$J70) + Calibration!$C$11</f>
        <v>402.22265872024212</v>
      </c>
      <c r="M41" s="3">
        <f>'6C'!K70</f>
        <v>744.50000422793107</v>
      </c>
      <c r="N41" s="3">
        <f>'6C'!L70</f>
        <v>603.8042772491923</v>
      </c>
      <c r="O41" s="3">
        <f t="shared" si="3"/>
        <v>1.9384430181111629</v>
      </c>
      <c r="Q41" s="3">
        <f>AVERAGE('7C'!$J184:$J214) + Calibration!$C$11</f>
        <v>396.55027256822575</v>
      </c>
      <c r="R41" s="3">
        <f>'7C'!K214</f>
        <v>1037.8744380057083</v>
      </c>
      <c r="S41" s="3">
        <f>'7C'!L214</f>
        <v>595.32136575170648</v>
      </c>
      <c r="T41" s="3">
        <f t="shared" si="4"/>
        <v>3.6320556038971903</v>
      </c>
    </row>
    <row r="42" spans="1:20" x14ac:dyDescent="0.25">
      <c r="A42" s="3">
        <f t="shared" si="5"/>
        <v>5.7499999999999964</v>
      </c>
      <c r="B42" s="3">
        <f>AVERAGE('4C'!$J41:$J71) + Calibration!$C$11</f>
        <v>402.45668414616227</v>
      </c>
      <c r="C42" s="2">
        <f>'4C'!K71</f>
        <v>491.20777331673469</v>
      </c>
      <c r="D42" s="2">
        <f>'4C'!L71</f>
        <v>614.10797447563857</v>
      </c>
      <c r="E42" s="3">
        <f t="shared" si="1"/>
        <v>0.50263019568904721</v>
      </c>
      <c r="G42" s="3">
        <f>AVERAGE('5C'!$J41:$J71) + Calibration!$C$11</f>
        <v>402.59750448084873</v>
      </c>
      <c r="H42" s="3">
        <f>'5C'!K71</f>
        <v>532.17267536199972</v>
      </c>
      <c r="I42" s="3">
        <f>'5C'!L71</f>
        <v>612.28724254090844</v>
      </c>
      <c r="J42" s="3">
        <f t="shared" si="2"/>
        <v>0.73383204764127641</v>
      </c>
      <c r="L42" s="3">
        <f>AVERAGE('6C'!$J41:$J71) + Calibration!$C$11</f>
        <v>402.16910890086643</v>
      </c>
      <c r="M42" s="3">
        <f>'6C'!K71</f>
        <v>760.74956197952918</v>
      </c>
      <c r="N42" s="3">
        <f>'6C'!L71</f>
        <v>603.59739291527319</v>
      </c>
      <c r="O42" s="3">
        <f t="shared" si="3"/>
        <v>2.0307735373793729</v>
      </c>
      <c r="Q42" s="3">
        <f>AVERAGE('7C'!$J185:$J215) + Calibration!$C$11</f>
        <v>397.03222590097846</v>
      </c>
      <c r="R42" s="3">
        <f>'7C'!K215</f>
        <v>899.41232185452827</v>
      </c>
      <c r="S42" s="3">
        <f>'7C'!L215</f>
        <v>600.45252013831293</v>
      </c>
      <c r="T42" s="3">
        <f t="shared" si="4"/>
        <v>2.8451640233294331</v>
      </c>
    </row>
    <row r="43" spans="1:20" x14ac:dyDescent="0.25">
      <c r="A43" s="3">
        <f t="shared" si="5"/>
        <v>5.8333333333333295</v>
      </c>
      <c r="B43" s="3">
        <f>AVERAGE('4C'!$J42:$J72) + Calibration!$C$11</f>
        <v>402.41305027685087</v>
      </c>
      <c r="C43" s="2">
        <f>'4C'!K72</f>
        <v>490.12443442646418</v>
      </c>
      <c r="D43" s="2">
        <f>'4C'!L72</f>
        <v>615.22522684593173</v>
      </c>
      <c r="E43" s="3">
        <f t="shared" si="1"/>
        <v>0.49674196216957811</v>
      </c>
      <c r="G43" s="3">
        <f>AVERAGE('5C'!$J42:$J72) + Calibration!$C$11</f>
        <v>403.00607470575312</v>
      </c>
      <c r="H43" s="3">
        <f>'5C'!K72</f>
        <v>512.43246729425243</v>
      </c>
      <c r="I43" s="3">
        <f>'5C'!L72</f>
        <v>612.74239966198024</v>
      </c>
      <c r="J43" s="3">
        <f t="shared" si="2"/>
        <v>0.61972207478599428</v>
      </c>
      <c r="L43" s="3">
        <f>AVERAGE('6C'!$J42:$J72) + Calibration!$C$11</f>
        <v>401.96482319340959</v>
      </c>
      <c r="M43" s="3">
        <f>'6C'!K72</f>
        <v>752.72505681884934</v>
      </c>
      <c r="N43" s="3">
        <f>'6C'!L72</f>
        <v>607.15608815430198</v>
      </c>
      <c r="O43" s="3">
        <f t="shared" si="3"/>
        <v>1.9864847464378856</v>
      </c>
      <c r="Q43" s="3">
        <f>AVERAGE('7C'!$J186:$J216) + Calibration!$C$11</f>
        <v>397.4070795949799</v>
      </c>
      <c r="R43" s="3">
        <f>'7C'!K216</f>
        <v>884.24605484641063</v>
      </c>
      <c r="S43" s="3">
        <f>'7C'!L216</f>
        <v>603.14223579420138</v>
      </c>
      <c r="T43" s="3">
        <f t="shared" si="4"/>
        <v>2.7571489171179446</v>
      </c>
    </row>
    <row r="44" spans="1:20" x14ac:dyDescent="0.25">
      <c r="A44" s="3">
        <f t="shared" si="5"/>
        <v>5.9166666666666625</v>
      </c>
      <c r="B44" s="3">
        <f>AVERAGE('4C'!$J43:$J73) + Calibration!$C$11</f>
        <v>402.41305027685087</v>
      </c>
      <c r="C44" s="2">
        <f>'4C'!K73</f>
        <v>488.59982217926949</v>
      </c>
      <c r="D44" s="2">
        <f>'4C'!L73</f>
        <v>615.43211531786858</v>
      </c>
      <c r="E44" s="3">
        <f t="shared" si="1"/>
        <v>0.48810751994110491</v>
      </c>
      <c r="G44" s="3">
        <f>AVERAGE('5C'!$J43:$J73) + Calibration!$C$11</f>
        <v>403.56339608171385</v>
      </c>
      <c r="H44" s="3">
        <f>'5C'!K73</f>
        <v>525.87343018456625</v>
      </c>
      <c r="I44" s="3">
        <f>'5C'!L73</f>
        <v>612.53551532806114</v>
      </c>
      <c r="J44" s="3">
        <f t="shared" si="2"/>
        <v>0.69268689489204427</v>
      </c>
      <c r="L44" s="3">
        <f>AVERAGE('6C'!$J43:$J73) + Calibration!$C$11</f>
        <v>401.8041713552642</v>
      </c>
      <c r="M44" s="3">
        <f>'6C'!K73</f>
        <v>707.46707400252967</v>
      </c>
      <c r="N44" s="3">
        <f>'6C'!L73</f>
        <v>609.39064255110088</v>
      </c>
      <c r="O44" s="3">
        <f t="shared" si="3"/>
        <v>1.7310819056789537</v>
      </c>
      <c r="Q44" s="3">
        <f>AVERAGE('7C'!$J187:$J217) + Calibration!$C$11</f>
        <v>397.66293157479674</v>
      </c>
      <c r="R44" s="3">
        <f>'7C'!K217</f>
        <v>864.54602126287773</v>
      </c>
      <c r="S44" s="3">
        <f>'7C'!L217</f>
        <v>601.11461538753429</v>
      </c>
      <c r="T44" s="3">
        <f t="shared" si="4"/>
        <v>2.6441313670281983</v>
      </c>
    </row>
    <row r="45" spans="1:20" x14ac:dyDescent="0.25">
      <c r="A45" s="3">
        <f t="shared" si="5"/>
        <v>5.9999999999999956</v>
      </c>
      <c r="B45" s="3">
        <f>AVERAGE('4C'!$J44:$J74) + Calibration!$C$11</f>
        <v>402.35751671212472</v>
      </c>
      <c r="C45" s="2">
        <f>'4C'!K74</f>
        <v>485.79127145254296</v>
      </c>
      <c r="D45" s="2">
        <f>'4C'!L74</f>
        <v>615.63904930800049</v>
      </c>
      <c r="E45" s="3">
        <f t="shared" si="1"/>
        <v>0.47251616700331611</v>
      </c>
      <c r="G45" s="3">
        <f>AVERAGE('5C'!$J44:$J74) + Calibration!$C$11</f>
        <v>403.98188364502664</v>
      </c>
      <c r="H45" s="3">
        <f>'5C'!K74</f>
        <v>509.62391656752584</v>
      </c>
      <c r="I45" s="3">
        <f>'5C'!L74</f>
        <v>613.40449491120148</v>
      </c>
      <c r="J45" s="3">
        <f t="shared" si="2"/>
        <v>0.5982898483507374</v>
      </c>
      <c r="L45" s="3">
        <f>AVERAGE('6C'!$J44:$J74) + Calibration!$C$11</f>
        <v>401.69707032816882</v>
      </c>
      <c r="M45" s="3">
        <f>'6C'!K74</f>
        <v>697.91800072921296</v>
      </c>
      <c r="N45" s="3">
        <f>'6C'!L74</f>
        <v>610.05268814410965</v>
      </c>
      <c r="O45" s="3">
        <f t="shared" si="3"/>
        <v>1.6776085297219816</v>
      </c>
      <c r="Q45" s="3">
        <f>AVERAGE('7C'!$J188:$J218) + Calibration!$C$11</f>
        <v>397.87713343065263</v>
      </c>
      <c r="R45" s="3">
        <f>'7C'!K218</f>
        <v>814.07208401260482</v>
      </c>
      <c r="S45" s="3">
        <f>'7C'!L218</f>
        <v>599.99731336102855</v>
      </c>
      <c r="T45" s="3">
        <f t="shared" si="4"/>
        <v>2.3570657150330807</v>
      </c>
    </row>
    <row r="46" spans="1:20" x14ac:dyDescent="0.25">
      <c r="A46" s="3">
        <f t="shared" si="5"/>
        <v>6.0833333333333286</v>
      </c>
      <c r="B46" s="3">
        <f>AVERAGE('4C'!$J45:$J75) + Calibration!$C$11</f>
        <v>402.30396689274903</v>
      </c>
      <c r="C46" s="2">
        <f>'4C'!K75</f>
        <v>489.68311292274979</v>
      </c>
      <c r="D46" s="2">
        <f>'4C'!L75</f>
        <v>615.22522684593173</v>
      </c>
      <c r="E46" s="3">
        <f t="shared" si="1"/>
        <v>0.49486037499541652</v>
      </c>
      <c r="G46" s="3">
        <f>AVERAGE('5C'!$J45:$J75) + Calibration!$C$11</f>
        <v>404.26153620568221</v>
      </c>
      <c r="H46" s="3">
        <f>'5C'!K75</f>
        <v>509.42332099049702</v>
      </c>
      <c r="I46" s="3">
        <f>'5C'!L75</f>
        <v>613.40449491120148</v>
      </c>
      <c r="J46" s="3">
        <f t="shared" si="2"/>
        <v>0.59557002578090201</v>
      </c>
      <c r="L46" s="3">
        <f>AVERAGE('6C'!$J45:$J75) + Calibration!$C$11</f>
        <v>401.41741796584807</v>
      </c>
      <c r="M46" s="3">
        <f>'6C'!K75</f>
        <v>686.64362333809231</v>
      </c>
      <c r="N46" s="3">
        <f>'6C'!L75</f>
        <v>612.53551532806114</v>
      </c>
      <c r="O46" s="3">
        <f t="shared" si="3"/>
        <v>1.6153413412917428</v>
      </c>
      <c r="Q46" s="3">
        <f>AVERAGE('7C'!$J189:$J219) + Calibration!$C$11</f>
        <v>397.85531659516437</v>
      </c>
      <c r="R46" s="3">
        <f>'7C'!K219</f>
        <v>1131.4798106414166</v>
      </c>
      <c r="S46" s="3">
        <f>'7C'!L219</f>
        <v>599.58354055517248</v>
      </c>
      <c r="T46" s="3">
        <f t="shared" si="4"/>
        <v>4.1547864533364107</v>
      </c>
    </row>
    <row r="47" spans="1:20" x14ac:dyDescent="0.25">
      <c r="A47" s="3">
        <f t="shared" si="5"/>
        <v>6.1666666666666616</v>
      </c>
      <c r="B47" s="3">
        <f>AVERAGE('4C'!$J46:$J76) + Calibration!$C$11</f>
        <v>402.01439719201994</v>
      </c>
      <c r="C47" s="2">
        <f>'4C'!K76</f>
        <v>488.1584485165323</v>
      </c>
      <c r="D47" s="2">
        <f>'4C'!L76</f>
        <v>616.54941734437432</v>
      </c>
      <c r="E47" s="3">
        <f t="shared" si="1"/>
        <v>0.48786557753077903</v>
      </c>
      <c r="G47" s="3">
        <f>AVERAGE('5C'!$J46:$J76) + Calibration!$C$11</f>
        <v>404.41028715840366</v>
      </c>
      <c r="H47" s="3">
        <f>'5C'!K76</f>
        <v>506.57459176732357</v>
      </c>
      <c r="I47" s="3">
        <f>'5C'!L76</f>
        <v>610.05268814410965</v>
      </c>
      <c r="J47" s="3">
        <f t="shared" si="2"/>
        <v>0.57859418850989697</v>
      </c>
      <c r="L47" s="3">
        <f>AVERAGE('6C'!$J46:$J76) + Calibration!$C$11</f>
        <v>401.31031713708745</v>
      </c>
      <c r="M47" s="3">
        <f>'6C'!K76</f>
        <v>723.03453617693754</v>
      </c>
      <c r="N47" s="3">
        <f>'6C'!L76</f>
        <v>612.28724254090844</v>
      </c>
      <c r="O47" s="3">
        <f t="shared" si="3"/>
        <v>1.8220430722051812</v>
      </c>
      <c r="Q47" s="3">
        <f>AVERAGE('7C'!$J190:$J220) + Calibration!$C$11</f>
        <v>397.94060058843667</v>
      </c>
      <c r="R47" s="3">
        <f>'7C'!K220</f>
        <v>980.90075228232126</v>
      </c>
      <c r="S47" s="3">
        <f>'7C'!L220</f>
        <v>600.24558614818113</v>
      </c>
      <c r="T47" s="3">
        <f t="shared" si="4"/>
        <v>3.3015186389618938</v>
      </c>
    </row>
    <row r="48" spans="1:20" x14ac:dyDescent="0.25">
      <c r="A48" s="3">
        <f t="shared" si="5"/>
        <v>6.2499999999999947</v>
      </c>
      <c r="B48" s="3">
        <f>AVERAGE('4C'!$J47:$J77) + Calibration!$C$11</f>
        <v>402.00448124195566</v>
      </c>
      <c r="C48" s="2">
        <f>'4C'!K77</f>
        <v>487.75725736247477</v>
      </c>
      <c r="D48" s="2">
        <f>'4C'!L77</f>
        <v>617.66666971466759</v>
      </c>
      <c r="E48" s="3">
        <f t="shared" si="1"/>
        <v>0.48564964154408463</v>
      </c>
      <c r="G48" s="3">
        <f>AVERAGE('5C'!$J47:$J77) + Calibration!$C$11</f>
        <v>404.63440496432389</v>
      </c>
      <c r="H48" s="3">
        <f>'5C'!K77</f>
        <v>487.07515777305207</v>
      </c>
      <c r="I48" s="3">
        <f>'5C'!L77</f>
        <v>609.39064255110088</v>
      </c>
      <c r="J48" s="3">
        <f t="shared" si="2"/>
        <v>0.46689243032684868</v>
      </c>
      <c r="L48" s="3">
        <f>AVERAGE('6C'!$J47:$J77) + Calibration!$C$11</f>
        <v>401.10801517498112</v>
      </c>
      <c r="M48" s="3">
        <f>'6C'!K77</f>
        <v>722.3926150839618</v>
      </c>
      <c r="N48" s="3">
        <f>'6C'!L77</f>
        <v>613.19761057728238</v>
      </c>
      <c r="O48" s="3">
        <f t="shared" si="3"/>
        <v>1.8195533467061189</v>
      </c>
      <c r="Q48" s="3">
        <f>AVERAGE('7C'!$J191:$J221) + Calibration!$C$11</f>
        <v>397.92870089302187</v>
      </c>
      <c r="R48" s="3">
        <f>'7C'!K221</f>
        <v>906.59421405162311</v>
      </c>
      <c r="S48" s="3">
        <f>'7C'!L221</f>
        <v>603.34912012812049</v>
      </c>
      <c r="T48" s="3">
        <f t="shared" si="4"/>
        <v>2.8807606623035249</v>
      </c>
    </row>
    <row r="49" spans="1:20" x14ac:dyDescent="0.25">
      <c r="A49" s="3">
        <f t="shared" si="5"/>
        <v>6.3333333333333277</v>
      </c>
      <c r="B49" s="3">
        <f>AVERAGE('4C'!$J48:$J78) + Calibration!$C$11</f>
        <v>402.02629807744387</v>
      </c>
      <c r="C49" s="2">
        <f>'4C'!K78</f>
        <v>487.75725736247477</v>
      </c>
      <c r="D49" s="2">
        <f>'4C'!L78</f>
        <v>618.78392208496064</v>
      </c>
      <c r="E49" s="3">
        <f t="shared" si="1"/>
        <v>0.48552608474728093</v>
      </c>
      <c r="G49" s="3">
        <f>AVERAGE('5C'!$J48:$J78) + Calibration!$C$11</f>
        <v>404.55903811112506</v>
      </c>
      <c r="H49" s="3">
        <f>'5C'!K78</f>
        <v>495.74158402670747</v>
      </c>
      <c r="I49" s="3">
        <f>'5C'!L78</f>
        <v>608.52166296796031</v>
      </c>
      <c r="J49" s="3">
        <f t="shared" si="2"/>
        <v>0.5164004332261326</v>
      </c>
      <c r="L49" s="3">
        <f>AVERAGE('6C'!$J48:$J78) + Calibration!$C$11</f>
        <v>400.93744718843658</v>
      </c>
      <c r="M49" s="3">
        <f>'6C'!K78</f>
        <v>723.03453617693754</v>
      </c>
      <c r="N49" s="3">
        <f>'6C'!L78</f>
        <v>611.41826295776798</v>
      </c>
      <c r="O49" s="3">
        <f t="shared" si="3"/>
        <v>1.8241547724334088</v>
      </c>
      <c r="Q49" s="3">
        <f>AVERAGE('7C'!$J192:$J222) + Calibration!$C$11</f>
        <v>397.94060058843667</v>
      </c>
      <c r="R49" s="3">
        <f>'7C'!K222</f>
        <v>845.48786463776298</v>
      </c>
      <c r="S49" s="3">
        <f>'7C'!L222</f>
        <v>603.8042772491923</v>
      </c>
      <c r="T49" s="3">
        <f t="shared" si="4"/>
        <v>2.5346254452931096</v>
      </c>
    </row>
    <row r="50" spans="1:20" x14ac:dyDescent="0.25">
      <c r="A50" s="3">
        <f t="shared" si="5"/>
        <v>6.4166666666666607</v>
      </c>
      <c r="B50" s="3">
        <f>AVERAGE('4C'!$J49:$J79) + Calibration!$C$11</f>
        <v>402.17703277551578</v>
      </c>
      <c r="C50" s="2">
        <f>'4C'!K79</f>
        <v>487.51653143578915</v>
      </c>
      <c r="D50" s="2">
        <f>'4C'!L79</f>
        <v>620.56326970447503</v>
      </c>
      <c r="E50" s="3">
        <f t="shared" si="1"/>
        <v>0.48330909865431837</v>
      </c>
      <c r="G50" s="3">
        <f>AVERAGE('5C'!$J49:$J79) + Calibration!$C$11</f>
        <v>404.36466974207667</v>
      </c>
      <c r="H50" s="3">
        <f>'5C'!K79</f>
        <v>519.17303798763282</v>
      </c>
      <c r="I50" s="3">
        <f>'5C'!L79</f>
        <v>612.74239966198024</v>
      </c>
      <c r="J50" s="3">
        <f t="shared" si="2"/>
        <v>0.65020219061309248</v>
      </c>
      <c r="L50" s="3">
        <f>AVERAGE('6C'!$J49:$J79) + Calibration!$C$11</f>
        <v>400.98108105774793</v>
      </c>
      <c r="M50" s="3">
        <f>'6C'!K79</f>
        <v>722.83394059990871</v>
      </c>
      <c r="N50" s="3">
        <f>'6C'!L79</f>
        <v>612.74239966198024</v>
      </c>
      <c r="O50" s="3">
        <f t="shared" si="3"/>
        <v>1.8227716108795147</v>
      </c>
      <c r="Q50" s="3">
        <f>AVERAGE('7C'!$J193:$J223) + Calibration!$C$11</f>
        <v>397.9941504078123</v>
      </c>
      <c r="R50" s="3">
        <f>'7C'!K223</f>
        <v>880.79553487991814</v>
      </c>
      <c r="S50" s="3">
        <f>'7C'!L223</f>
        <v>601.81804529575879</v>
      </c>
      <c r="T50" s="3">
        <f t="shared" si="4"/>
        <v>2.7342825493641474</v>
      </c>
    </row>
    <row r="51" spans="1:20" x14ac:dyDescent="0.25">
      <c r="A51" s="3">
        <f t="shared" si="5"/>
        <v>6.4999999999999938</v>
      </c>
      <c r="B51" s="3">
        <f>AVERAGE('4C'!$J50:$J80) + Calibration!$C$11</f>
        <v>402.15719948704316</v>
      </c>
      <c r="C51" s="2">
        <f>'4C'!K80</f>
        <v>491.20777331673469</v>
      </c>
      <c r="D51" s="2">
        <f>'4C'!L80</f>
        <v>620.35638123253818</v>
      </c>
      <c r="E51" s="3">
        <f t="shared" si="1"/>
        <v>0.504326287919866</v>
      </c>
      <c r="G51" s="3">
        <f>AVERAGE('5C'!$J50:$J80) + Calibration!$C$11</f>
        <v>403.90453205480304</v>
      </c>
      <c r="H51" s="3">
        <f>'5C'!K80</f>
        <v>499.67355584657111</v>
      </c>
      <c r="I51" s="3">
        <f>'5C'!L80</f>
        <v>614.52174728149464</v>
      </c>
      <c r="J51" s="3">
        <f t="shared" si="2"/>
        <v>0.54237535132544834</v>
      </c>
      <c r="L51" s="3">
        <f>AVERAGE('6C'!$J50:$J80) + Calibration!$C$11</f>
        <v>401.03463087712362</v>
      </c>
      <c r="M51" s="3">
        <f>'6C'!K80</f>
        <v>663.45289530385253</v>
      </c>
      <c r="N51" s="3">
        <f>'6C'!L80</f>
        <v>613.19761057728238</v>
      </c>
      <c r="O51" s="3">
        <f t="shared" si="3"/>
        <v>1.4861715482464337</v>
      </c>
      <c r="Q51" s="3">
        <f>AVERAGE('7C'!$J194:$J224) + Calibration!$C$11</f>
        <v>398.02588458170897</v>
      </c>
      <c r="R51" s="3">
        <f>'7C'!K224</f>
        <v>877.54561450268693</v>
      </c>
      <c r="S51" s="3">
        <f>'7C'!L224</f>
        <v>598.21796574151415</v>
      </c>
      <c r="T51" s="3">
        <f t="shared" si="4"/>
        <v>2.715697327654393</v>
      </c>
    </row>
    <row r="52" spans="1:20" x14ac:dyDescent="0.25">
      <c r="A52" s="3">
        <f t="shared" si="5"/>
        <v>6.5833333333333268</v>
      </c>
      <c r="B52" s="3">
        <f>AVERAGE('4C'!$J51:$J81) + Calibration!$C$11</f>
        <v>402.06993194675522</v>
      </c>
      <c r="C52" s="2">
        <f>'4C'!K81</f>
        <v>496.42367960389771</v>
      </c>
      <c r="D52" s="2">
        <f>'4C'!L81</f>
        <v>619.23912886224502</v>
      </c>
      <c r="E52" s="3">
        <f t="shared" si="1"/>
        <v>0.53436011988266896</v>
      </c>
      <c r="G52" s="3">
        <f>AVERAGE('5C'!$J51:$J81) + Calibration!$C$11</f>
        <v>403.51976241073748</v>
      </c>
      <c r="H52" s="3">
        <f>'5C'!K81</f>
        <v>495.09961478694152</v>
      </c>
      <c r="I52" s="3">
        <f>'5C'!L81</f>
        <v>613.85970168848598</v>
      </c>
      <c r="J52" s="3">
        <f t="shared" si="2"/>
        <v>0.51865052644658838</v>
      </c>
      <c r="L52" s="3">
        <f>AVERAGE('6C'!$J51:$J81) + Calibration!$C$11</f>
        <v>401.30238235402038</v>
      </c>
      <c r="M52" s="3">
        <f>'6C'!K81</f>
        <v>737.79956388420749</v>
      </c>
      <c r="N52" s="3">
        <f>'6C'!L81</f>
        <v>612.28724254090844</v>
      </c>
      <c r="O52" s="3">
        <f t="shared" si="3"/>
        <v>1.9057078147657391</v>
      </c>
      <c r="Q52" s="3">
        <f>AVERAGE('7C'!$J195:$J225) + Calibration!$C$11</f>
        <v>398.05761875560557</v>
      </c>
      <c r="R52" s="3">
        <f>'7C'!K225</f>
        <v>813.39003658220486</v>
      </c>
      <c r="S52" s="3">
        <f>'7C'!L225</f>
        <v>596.23173378808053</v>
      </c>
      <c r="T52" s="3">
        <f t="shared" si="4"/>
        <v>2.352180873487328</v>
      </c>
    </row>
    <row r="53" spans="1:20" x14ac:dyDescent="0.25">
      <c r="A53" s="3">
        <f t="shared" si="5"/>
        <v>6.6666666666666599</v>
      </c>
      <c r="B53" s="3">
        <f>AVERAGE('4C'!$J52:$J82) + Calibration!$C$11</f>
        <v>401.95291516793043</v>
      </c>
      <c r="C53" s="2">
        <f>'4C'!K82</f>
        <v>497.06560069687339</v>
      </c>
      <c r="D53" s="2">
        <f>'4C'!L82</f>
        <v>618.78392208496064</v>
      </c>
      <c r="E53" s="3">
        <f t="shared" si="1"/>
        <v>0.53865826534301087</v>
      </c>
      <c r="G53" s="3">
        <f>AVERAGE('5C'!$J52:$J82) + Calibration!$C$11</f>
        <v>403.07945940028054</v>
      </c>
      <c r="H53" s="3">
        <f>'5C'!K82</f>
        <v>502.24138064661201</v>
      </c>
      <c r="I53" s="3">
        <f>'5C'!L82</f>
        <v>614.31486294757553</v>
      </c>
      <c r="J53" s="3">
        <f t="shared" si="2"/>
        <v>0.56159058268179241</v>
      </c>
      <c r="L53" s="3">
        <f>AVERAGE('6C'!$J52:$J82) + Calibration!$C$11</f>
        <v>401.49476717605319</v>
      </c>
      <c r="M53" s="3">
        <f>'6C'!K82</f>
        <v>706.38378325904944</v>
      </c>
      <c r="N53" s="3">
        <f>'6C'!L82</f>
        <v>610.75616770854663</v>
      </c>
      <c r="O53" s="3">
        <f t="shared" si="3"/>
        <v>1.7266991002522825</v>
      </c>
      <c r="Q53" s="3">
        <f>AVERAGE('7C'!$J196:$J226) + Calibration!$C$11</f>
        <v>398.04571787018159</v>
      </c>
      <c r="R53" s="3">
        <f>'7C'!K226</f>
        <v>845.04659128083881</v>
      </c>
      <c r="S53" s="3">
        <f>'7C'!L226</f>
        <v>594.41099771533254</v>
      </c>
      <c r="T53" s="3">
        <f t="shared" si="4"/>
        <v>2.5315310333123273</v>
      </c>
    </row>
    <row r="54" spans="1:20" x14ac:dyDescent="0.25">
      <c r="A54" s="3">
        <f t="shared" si="5"/>
        <v>6.7499999999999929</v>
      </c>
      <c r="B54" s="3">
        <f>AVERAGE('4C'!$J53:$J83) + Calibration!$C$11</f>
        <v>401.695079641098</v>
      </c>
      <c r="C54" s="2">
        <f>'4C'!K83</f>
        <v>492.29106406021498</v>
      </c>
      <c r="D54" s="2">
        <f>'4C'!L83</f>
        <v>617.21146293738298</v>
      </c>
      <c r="E54" s="3">
        <f t="shared" si="1"/>
        <v>0.5130785188416741</v>
      </c>
      <c r="G54" s="3">
        <f>AVERAGE('5C'!$J53:$J83) + Calibration!$C$11</f>
        <v>402.90889161207076</v>
      </c>
      <c r="H54" s="3">
        <f>'5C'!K83</f>
        <v>533.01524017879444</v>
      </c>
      <c r="I54" s="3">
        <f>'5C'!L83</f>
        <v>618.32876496388883</v>
      </c>
      <c r="J54" s="3">
        <f t="shared" si="2"/>
        <v>0.73684030305019799</v>
      </c>
      <c r="L54" s="3">
        <f>AVERAGE('6C'!$J53:$J83) + Calibration!$C$11</f>
        <v>401.74070181746174</v>
      </c>
      <c r="M54" s="3">
        <f>'6C'!K83</f>
        <v>721.9512454334573</v>
      </c>
      <c r="N54" s="3">
        <f>'6C'!L83</f>
        <v>611.41826295776798</v>
      </c>
      <c r="O54" s="3">
        <f t="shared" si="3"/>
        <v>1.8134705692464912</v>
      </c>
      <c r="Q54" s="3">
        <f>AVERAGE('7C'!$J197:$J227) + Calibration!$C$11</f>
        <v>397.77796500494077</v>
      </c>
      <c r="R54" s="3">
        <f>'7C'!K227</f>
        <v>898.77035261476226</v>
      </c>
      <c r="S54" s="3">
        <f>'7C'!L227</f>
        <v>596.43861812199964</v>
      </c>
      <c r="T54" s="3">
        <f t="shared" si="4"/>
        <v>2.837304918467892</v>
      </c>
    </row>
    <row r="55" spans="1:20" x14ac:dyDescent="0.25">
      <c r="A55" s="3">
        <f t="shared" si="5"/>
        <v>6.8333333333333259</v>
      </c>
      <c r="B55" s="3">
        <f>AVERAGE('4C'!$J54:$J84) + Calibration!$C$11</f>
        <v>401.60979564782571</v>
      </c>
      <c r="C55" s="2">
        <f>'4C'!K84</f>
        <v>489.04114368298389</v>
      </c>
      <c r="D55" s="2">
        <f>'4C'!L84</f>
        <v>615.22522684593173</v>
      </c>
      <c r="E55" s="3">
        <f t="shared" si="1"/>
        <v>0.49515601422996397</v>
      </c>
      <c r="G55" s="3">
        <f>AVERAGE('5C'!$J54:$J84) + Calibration!$C$11</f>
        <v>402.86525774275941</v>
      </c>
      <c r="H55" s="3">
        <f>'5C'!K84</f>
        <v>565.07294189692823</v>
      </c>
      <c r="I55" s="3">
        <f>'5C'!L84</f>
        <v>618.99080641887974</v>
      </c>
      <c r="J55" s="3">
        <f t="shared" si="2"/>
        <v>0.9186420222064211</v>
      </c>
      <c r="L55" s="3">
        <f>AVERAGE('6C'!$J54:$J84) + Calibration!$C$11</f>
        <v>401.98663665720511</v>
      </c>
      <c r="M55" s="3">
        <f>'6C'!K84</f>
        <v>741.2500798384674</v>
      </c>
      <c r="N55" s="3">
        <f>'6C'!L84</f>
        <v>610.50789492139404</v>
      </c>
      <c r="O55" s="3">
        <f t="shared" si="3"/>
        <v>1.9213741761366376</v>
      </c>
      <c r="Q55" s="3">
        <f>AVERAGE('7C'!$J198:$J228) + Calibration!$C$11</f>
        <v>397.77796500494077</v>
      </c>
      <c r="R55" s="3">
        <f>'7C'!K228</f>
        <v>852.83027422125247</v>
      </c>
      <c r="S55" s="3">
        <f>'7C'!L228</f>
        <v>595.32136575170648</v>
      </c>
      <c r="T55" s="3">
        <f t="shared" si="4"/>
        <v>2.5771292878508842</v>
      </c>
    </row>
    <row r="56" spans="1:20" x14ac:dyDescent="0.25">
      <c r="A56" s="3">
        <f t="shared" si="5"/>
        <v>6.916666666666659</v>
      </c>
      <c r="B56" s="3">
        <f>AVERAGE('4C'!$J55:$J85) + Calibration!$C$11</f>
        <v>401.59987850775229</v>
      </c>
      <c r="C56" s="2">
        <f>'4C'!K85</f>
        <v>483.42404222953076</v>
      </c>
      <c r="D56" s="2">
        <f>'4C'!L85</f>
        <v>616.0942064290723</v>
      </c>
      <c r="E56" s="3">
        <f t="shared" si="1"/>
        <v>0.46340045860763257</v>
      </c>
      <c r="G56" s="3">
        <f>AVERAGE('5C'!$J55:$J85) + Calibration!$C$11</f>
        <v>402.9307086458939</v>
      </c>
      <c r="H56" s="3">
        <f>'5C'!K85</f>
        <v>505.73202695052885</v>
      </c>
      <c r="I56" s="3">
        <f>'5C'!L85</f>
        <v>620.81154249162773</v>
      </c>
      <c r="J56" s="3">
        <f t="shared" si="2"/>
        <v>0.58220183233180522</v>
      </c>
      <c r="L56" s="3">
        <f>AVERAGE('6C'!$J55:$J85) + Calibration!$C$11</f>
        <v>402.15720444541483</v>
      </c>
      <c r="M56" s="3">
        <f>'6C'!K85</f>
        <v>728.45108618791949</v>
      </c>
      <c r="N56" s="3">
        <f>'6C'!L85</f>
        <v>611.41826295776798</v>
      </c>
      <c r="O56" s="3">
        <f t="shared" si="3"/>
        <v>1.8479227597665795</v>
      </c>
      <c r="Q56" s="3">
        <f>AVERAGE('7C'!$J199:$J229) + Calibration!$C$11</f>
        <v>397.57368048749316</v>
      </c>
      <c r="R56" s="3">
        <f>'7C'!K229</f>
        <v>885.32939373668103</v>
      </c>
      <c r="S56" s="3">
        <f>'7C'!L229</f>
        <v>594.41099771533254</v>
      </c>
      <c r="T56" s="3">
        <f t="shared" si="4"/>
        <v>2.7623407429706131</v>
      </c>
    </row>
    <row r="57" spans="1:20" x14ac:dyDescent="0.25">
      <c r="A57" s="3">
        <f t="shared" si="5"/>
        <v>6.999999999999992</v>
      </c>
      <c r="B57" s="3">
        <f>AVERAGE('4C'!$J56:$J86) + Calibration!$C$11</f>
        <v>401.38567665189623</v>
      </c>
      <c r="C57" s="2">
        <f>'4C'!K86</f>
        <v>480.17412185229961</v>
      </c>
      <c r="D57" s="2">
        <f>'4C'!L86</f>
        <v>620.35638123253818</v>
      </c>
      <c r="E57" s="3">
        <f t="shared" si="1"/>
        <v>0.44620806346391689</v>
      </c>
      <c r="G57" s="3">
        <f>AVERAGE('5C'!$J56:$J86) + Calibration!$C$11</f>
        <v>403.22027695827893</v>
      </c>
      <c r="H57" s="3">
        <f>'5C'!K86</f>
        <v>505.93267067434783</v>
      </c>
      <c r="I57" s="3">
        <f>'5C'!L86</f>
        <v>619.23912886224502</v>
      </c>
      <c r="J57" s="3">
        <f t="shared" si="2"/>
        <v>0.58169821954496259</v>
      </c>
      <c r="L57" s="3">
        <f>AVERAGE('6C'!$J56:$J86) + Calibration!$C$11</f>
        <v>402.24248843868708</v>
      </c>
      <c r="M57" s="3">
        <f>'6C'!K86</f>
        <v>728.69181211460511</v>
      </c>
      <c r="N57" s="3">
        <f>'6C'!L86</f>
        <v>610.75616770854663</v>
      </c>
      <c r="O57" s="3">
        <f t="shared" si="3"/>
        <v>1.8488030848436012</v>
      </c>
      <c r="Q57" s="3">
        <f>AVERAGE('7C'!$J200:$J230) + Calibration!$C$11</f>
        <v>397.64904833236636</v>
      </c>
      <c r="R57" s="3">
        <f>'7C'!K230</f>
        <v>881.87887377018865</v>
      </c>
      <c r="S57" s="3">
        <f>'7C'!L230</f>
        <v>595.77652287277829</v>
      </c>
      <c r="T57" s="3">
        <f t="shared" si="4"/>
        <v>2.7423723381074541</v>
      </c>
    </row>
    <row r="58" spans="1:20" x14ac:dyDescent="0.25">
      <c r="A58" s="3">
        <f t="shared" si="5"/>
        <v>7.083333333333325</v>
      </c>
      <c r="B58" s="3">
        <f>AVERAGE('4C'!$J57:$J87) + Calibration!$C$11</f>
        <v>401.2468428392483</v>
      </c>
      <c r="C58" s="2">
        <f>'4C'!K87</f>
        <v>486.87456219602331</v>
      </c>
      <c r="D58" s="2">
        <f>'4C'!L87</f>
        <v>621.47363774084909</v>
      </c>
      <c r="E58" s="3">
        <f t="shared" si="1"/>
        <v>0.48494139890480686</v>
      </c>
      <c r="G58" s="3">
        <f>AVERAGE('5C'!$J57:$J87) + Calibration!$C$11</f>
        <v>403.44637850954962</v>
      </c>
      <c r="H58" s="3">
        <f>'5C'!K87</f>
        <v>517.20705207770106</v>
      </c>
      <c r="I58" s="3">
        <f>'5C'!L87</f>
        <v>618.12182683573928</v>
      </c>
      <c r="J58" s="3">
        <f t="shared" si="2"/>
        <v>0.64426870871841724</v>
      </c>
      <c r="L58" s="3">
        <f>AVERAGE('6C'!$J57:$J87) + Calibration!$C$11</f>
        <v>402.21075426479047</v>
      </c>
      <c r="M58" s="3">
        <f>'6C'!K87</f>
        <v>713.52554510648747</v>
      </c>
      <c r="N58" s="3">
        <f>'6C'!L87</f>
        <v>611.16999017061528</v>
      </c>
      <c r="O58" s="3">
        <f t="shared" si="3"/>
        <v>1.7630906358898013</v>
      </c>
      <c r="Q58" s="3">
        <f>AVERAGE('7C'!$J201:$J231) + Calibration!$C$11</f>
        <v>397.5419475036058</v>
      </c>
      <c r="R58" s="3">
        <f>'7C'!K231</f>
        <v>920.43636809599434</v>
      </c>
      <c r="S58" s="3">
        <f>'7C'!L231</f>
        <v>591.51439772552499</v>
      </c>
      <c r="T58" s="3">
        <f t="shared" si="4"/>
        <v>2.9613442201474238</v>
      </c>
    </row>
    <row r="59" spans="1:20" x14ac:dyDescent="0.25">
      <c r="A59" s="3">
        <f t="shared" si="5"/>
        <v>7.1666666666666581</v>
      </c>
      <c r="B59" s="3">
        <f>AVERAGE('4C'!$J58:$J88) + Calibration!$C$11</f>
        <v>401.35394366800881</v>
      </c>
      <c r="C59" s="2">
        <f>'4C'!K88</f>
        <v>487.07515777305207</v>
      </c>
      <c r="D59" s="2">
        <f>'4C'!L88</f>
        <v>618.99080641887974</v>
      </c>
      <c r="E59" s="3">
        <f t="shared" si="1"/>
        <v>0.48547089419390299</v>
      </c>
      <c r="G59" s="3">
        <f>AVERAGE('5C'!$J58:$J88) + Calibration!$C$11</f>
        <v>403.53166230448704</v>
      </c>
      <c r="H59" s="3">
        <f>'5C'!K88</f>
        <v>541.03969719268389</v>
      </c>
      <c r="I59" s="3">
        <f>'5C'!L88</f>
        <v>617.45978538074826</v>
      </c>
      <c r="J59" s="3">
        <f t="shared" si="2"/>
        <v>0.77875878629315698</v>
      </c>
      <c r="L59" s="3">
        <f>AVERAGE('6C'!$J58:$J88) + Calibration!$C$11</f>
        <v>402.16712039547906</v>
      </c>
      <c r="M59" s="3">
        <f>'6C'!K88</f>
        <v>700.52595587891074</v>
      </c>
      <c r="N59" s="3">
        <f>'6C'!L88</f>
        <v>608.72854730187964</v>
      </c>
      <c r="O59" s="3">
        <f t="shared" si="3"/>
        <v>1.689716275778594</v>
      </c>
      <c r="Q59" s="3">
        <f>AVERAGE('7C'!$J202:$J232) + Calibration!$C$11</f>
        <v>397.49831383262932</v>
      </c>
      <c r="R59" s="3">
        <f>'7C'!K232</f>
        <v>958.35199348784727</v>
      </c>
      <c r="S59" s="3">
        <f>'7C'!L232</f>
        <v>589.52811611587879</v>
      </c>
      <c r="T59" s="3">
        <f t="shared" si="4"/>
        <v>3.1763215234038609</v>
      </c>
    </row>
    <row r="60" spans="1:20" x14ac:dyDescent="0.25">
      <c r="A60" s="3">
        <f t="shared" si="5"/>
        <v>7.2499999999999911</v>
      </c>
      <c r="B60" s="3">
        <f>AVERAGE('4C'!$J59:$J89) + Calibration!$C$11</f>
        <v>401.40749348738456</v>
      </c>
      <c r="C60" s="2">
        <f>'4C'!K89</f>
        <v>481.25741259577995</v>
      </c>
      <c r="D60" s="2">
        <f>'4C'!L89</f>
        <v>618.57703775104142</v>
      </c>
      <c r="E60" s="3">
        <f t="shared" si="1"/>
        <v>0.452219582230379</v>
      </c>
      <c r="G60" s="3">
        <f>AVERAGE('5C'!$J59:$J89) + Calibration!$C$11</f>
        <v>403.68239700255896</v>
      </c>
      <c r="H60" s="3">
        <f>'5C'!K89</f>
        <v>496.42367960389771</v>
      </c>
      <c r="I60" s="3">
        <f>'5C'!L89</f>
        <v>617.8735540485867</v>
      </c>
      <c r="J60" s="3">
        <f t="shared" si="2"/>
        <v>0.52522813475308117</v>
      </c>
      <c r="L60" s="3">
        <f>AVERAGE('6C'!$J59:$J89) + Calibration!$C$11</f>
        <v>401.96481823503797</v>
      </c>
      <c r="M60" s="3">
        <f>'6C'!K89</f>
        <v>690.53546480829914</v>
      </c>
      <c r="N60" s="3">
        <f>'6C'!L89</f>
        <v>608.72854730187964</v>
      </c>
      <c r="O60" s="3">
        <f t="shared" si="3"/>
        <v>1.6342821469883002</v>
      </c>
      <c r="Q60" s="3">
        <f>AVERAGE('7C'!$J203:$J233) + Calibration!$C$11</f>
        <v>397.52013066811759</v>
      </c>
      <c r="R60" s="3">
        <f>'7C'!K233</f>
        <v>889.6625567106023</v>
      </c>
      <c r="S60" s="3">
        <f>'7C'!L233</f>
        <v>590.85230661432138</v>
      </c>
      <c r="T60" s="3">
        <f t="shared" si="4"/>
        <v>2.7871843176279203</v>
      </c>
    </row>
    <row r="61" spans="1:20" x14ac:dyDescent="0.25">
      <c r="A61" s="3">
        <f t="shared" si="5"/>
        <v>7.3333333333333242</v>
      </c>
      <c r="B61" s="3">
        <f>AVERAGE('4C'!$J60:$J90) + Calibration!$C$11</f>
        <v>401.57806127559428</v>
      </c>
      <c r="C61" s="2">
        <f>'4C'!K90</f>
        <v>496.82487477018776</v>
      </c>
      <c r="D61" s="2">
        <f>'4C'!L90</f>
        <v>622.34261732398943</v>
      </c>
      <c r="E61" s="3">
        <f t="shared" si="1"/>
        <v>0.53941788154887771</v>
      </c>
      <c r="G61" s="3">
        <f>AVERAGE('5C'!$J60:$J90) + Calibration!$C$11</f>
        <v>403.96998295793753</v>
      </c>
      <c r="H61" s="3">
        <f>'5C'!K90</f>
        <v>522.62355394189274</v>
      </c>
      <c r="I61" s="3">
        <f>'5C'!L90</f>
        <v>616.54941734437432</v>
      </c>
      <c r="J61" s="3">
        <f t="shared" si="2"/>
        <v>0.67197899383802029</v>
      </c>
      <c r="L61" s="3">
        <f>AVERAGE('6C'!$J60:$J90) + Calibration!$C$11</f>
        <v>401.62169871493325</v>
      </c>
      <c r="M61" s="3">
        <f>'6C'!K90</f>
        <v>665.17815528709878</v>
      </c>
      <c r="N61" s="3">
        <f>'6C'!L90</f>
        <v>608.93543163579875</v>
      </c>
      <c r="O61" s="3">
        <f t="shared" si="3"/>
        <v>1.4926175507252657</v>
      </c>
      <c r="Q61" s="3">
        <f>AVERAGE('7C'!$J204:$J234) + Calibration!$C$11</f>
        <v>397.56376453742899</v>
      </c>
      <c r="R61" s="3">
        <f>'7C'!K234</f>
        <v>865.62926787180027</v>
      </c>
      <c r="S61" s="3">
        <f>'7C'!L234</f>
        <v>592.17649297474634</v>
      </c>
      <c r="T61" s="3">
        <f t="shared" si="4"/>
        <v>2.6508278121983309</v>
      </c>
    </row>
    <row r="62" spans="1:20" x14ac:dyDescent="0.25">
      <c r="A62" s="3">
        <f t="shared" si="5"/>
        <v>7.4166666666666572</v>
      </c>
      <c r="B62" s="3">
        <f>AVERAGE('4C'!$J61:$J91) + Calibration!$C$11</f>
        <v>401.60979544949083</v>
      </c>
      <c r="C62" s="2">
        <f>'4C'!K91</f>
        <v>485.79127145254296</v>
      </c>
      <c r="D62" s="2">
        <f>'4C'!L91</f>
        <v>620.81154249162773</v>
      </c>
      <c r="E62" s="3">
        <f t="shared" si="1"/>
        <v>0.47675078866340886</v>
      </c>
      <c r="G62" s="3">
        <f>AVERAGE('5C'!$J61:$J91) + Calibration!$C$11</f>
        <v>404.30318652797797</v>
      </c>
      <c r="H62" s="3">
        <f>'5C'!K91</f>
        <v>485.59062772872397</v>
      </c>
      <c r="I62" s="3">
        <f>'5C'!L91</f>
        <v>613.85970168848598</v>
      </c>
      <c r="J62" s="3">
        <f t="shared" si="2"/>
        <v>0.46036080074767344</v>
      </c>
      <c r="L62" s="3">
        <f>AVERAGE('6C'!$J61:$J91) + Calibration!$C$11</f>
        <v>401.16156221766875</v>
      </c>
      <c r="M62" s="3">
        <f>'6C'!K91</f>
        <v>715.8927743294995</v>
      </c>
      <c r="N62" s="3">
        <f>'6C'!L91</f>
        <v>610.75616770854663</v>
      </c>
      <c r="O62" s="3">
        <f t="shared" si="3"/>
        <v>1.7824390913015793</v>
      </c>
      <c r="Q62" s="3">
        <f>AVERAGE('7C'!$J205:$J235) + Calibration!$C$11</f>
        <v>397.61731554681393</v>
      </c>
      <c r="R62" s="3">
        <f>'7C'!K235</f>
        <v>866.2712330993337</v>
      </c>
      <c r="S62" s="3">
        <f>'7C'!L235</f>
        <v>592.87992288297085</v>
      </c>
      <c r="T62" s="3">
        <f t="shared" si="4"/>
        <v>2.6541602192299312</v>
      </c>
    </row>
    <row r="63" spans="1:20" x14ac:dyDescent="0.25">
      <c r="A63" s="3">
        <f t="shared" si="5"/>
        <v>7.4999999999999902</v>
      </c>
      <c r="B63" s="3">
        <f>AVERAGE('4C'!$J62:$J92) + Calibration!$C$11</f>
        <v>401.57806266393828</v>
      </c>
      <c r="C63" s="2">
        <f>'4C'!K92</f>
        <v>489.4825133334885</v>
      </c>
      <c r="D63" s="2">
        <f>'4C'!L92</f>
        <v>619.69429012133457</v>
      </c>
      <c r="E63" s="3">
        <f t="shared" si="1"/>
        <v>0.4978353691756644</v>
      </c>
      <c r="G63" s="3">
        <f>AVERAGE('5C'!$J62:$J92) + Calibration!$C$11</f>
        <v>404.44202153063515</v>
      </c>
      <c r="H63" s="3">
        <f>'5C'!K92</f>
        <v>485.59062772872397</v>
      </c>
      <c r="I63" s="3">
        <f>'5C'!L92</f>
        <v>612.74239966198024</v>
      </c>
      <c r="J63" s="3">
        <f t="shared" si="2"/>
        <v>0.4595745268528264</v>
      </c>
      <c r="L63" s="3">
        <f>AVERAGE('6C'!$J62:$J92) + Calibration!$C$11</f>
        <v>400.61415699010723</v>
      </c>
      <c r="M63" s="3">
        <f>'6C'!K92</f>
        <v>724.11787506720805</v>
      </c>
      <c r="N63" s="3">
        <f>'6C'!L92</f>
        <v>610.50789492139404</v>
      </c>
      <c r="O63" s="3">
        <f t="shared" si="3"/>
        <v>1.8321210324610018</v>
      </c>
      <c r="Q63" s="3">
        <f>AVERAGE('7C'!$J206:$J236) + Calibration!$C$11</f>
        <v>397.73631726099848</v>
      </c>
      <c r="R63" s="3">
        <f>'7C'!K236</f>
        <v>871.48713938649666</v>
      </c>
      <c r="S63" s="3">
        <f>'7C'!L236</f>
        <v>592.87992288297085</v>
      </c>
      <c r="T63" s="3">
        <f t="shared" si="4"/>
        <v>2.6830258722249143</v>
      </c>
    </row>
    <row r="64" spans="1:20" x14ac:dyDescent="0.25">
      <c r="A64" s="3">
        <f t="shared" si="5"/>
        <v>7.5833333333333233</v>
      </c>
      <c r="B64" s="3">
        <f>AVERAGE('4C'!$J63:$J93) + Calibration!$C$11</f>
        <v>401.71888121361104</v>
      </c>
      <c r="C64" s="2">
        <f>'4C'!K93</f>
        <v>472.99222965520482</v>
      </c>
      <c r="D64" s="2">
        <f>'4C'!L93</f>
        <v>618.78392208496064</v>
      </c>
      <c r="E64" s="3">
        <f t="shared" si="1"/>
        <v>0.40364729502936963</v>
      </c>
      <c r="G64" s="3">
        <f>AVERAGE('5C'!$J63:$J93) + Calibration!$C$11</f>
        <v>404.62448921259443</v>
      </c>
      <c r="H64" s="3">
        <f>'5C'!K93</f>
        <v>505.09010585755311</v>
      </c>
      <c r="I64" s="3">
        <f>'5C'!L93</f>
        <v>611.16999017061528</v>
      </c>
      <c r="J64" s="3">
        <f t="shared" si="2"/>
        <v>0.56897389120740971</v>
      </c>
      <c r="L64" s="3">
        <f>AVERAGE('6C'!$J63:$J93) + Calibration!$C$11</f>
        <v>400.1103854335222</v>
      </c>
      <c r="M64" s="3">
        <f>'6C'!K93</f>
        <v>769.21534450936554</v>
      </c>
      <c r="N64" s="3">
        <f>'6C'!L93</f>
        <v>608.72854730187964</v>
      </c>
      <c r="O64" s="3">
        <f t="shared" si="3"/>
        <v>2.0903777017713905</v>
      </c>
      <c r="Q64" s="3">
        <f>AVERAGE('7C'!$J207:$J237) + Calibration!$C$11</f>
        <v>397.95051911685442</v>
      </c>
      <c r="R64" s="3">
        <f>'7C'!K237</f>
        <v>918.26978660903387</v>
      </c>
      <c r="S64" s="3">
        <f>'7C'!L237</f>
        <v>594.20411338141344</v>
      </c>
      <c r="T64" s="3">
        <f t="shared" si="4"/>
        <v>2.9467601770806433</v>
      </c>
    </row>
    <row r="65" spans="1:20" x14ac:dyDescent="0.25">
      <c r="A65" s="3">
        <f t="shared" si="5"/>
        <v>7.6666666666666563</v>
      </c>
      <c r="B65" s="3">
        <f>AVERAGE('4C'!$J64:$J94) + Calibration!$C$11</f>
        <v>401.8676321663325</v>
      </c>
      <c r="C65" s="2">
        <f>'4C'!K94</f>
        <v>467.13435412827596</v>
      </c>
      <c r="D65" s="2">
        <f>'4C'!L94</f>
        <v>613.85970168848598</v>
      </c>
      <c r="E65" s="3">
        <f t="shared" si="1"/>
        <v>0.36962955089672955</v>
      </c>
      <c r="G65" s="3">
        <f>AVERAGE('5C'!$J64:$J94) + Calibration!$C$11</f>
        <v>404.70977320586672</v>
      </c>
      <c r="H65" s="3">
        <f>'5C'!K94</f>
        <v>533.25596610548007</v>
      </c>
      <c r="I65" s="3">
        <f>'5C'!L94</f>
        <v>608.93543163579875</v>
      </c>
      <c r="J65" s="3">
        <f t="shared" si="2"/>
        <v>0.7280045653077809</v>
      </c>
      <c r="L65" s="3">
        <f>AVERAGE('6C'!$J64:$J94) + Calibration!$C$11</f>
        <v>399.43604608872744</v>
      </c>
      <c r="M65" s="3">
        <f>'6C'!K94</f>
        <v>789.55738745498945</v>
      </c>
      <c r="N65" s="3">
        <f>'6C'!L94</f>
        <v>606.28710857116153</v>
      </c>
      <c r="O65" s="3">
        <f t="shared" si="3"/>
        <v>2.2094012364911375</v>
      </c>
      <c r="Q65" s="3">
        <f>AVERAGE('7C'!$J208:$J238) + Calibration!$C$11</f>
        <v>398.31347172709684</v>
      </c>
      <c r="R65" s="3">
        <f>'7C'!K238</f>
        <v>887.73674929711751</v>
      </c>
      <c r="S65" s="3">
        <f>'7C'!L238</f>
        <v>595.32136575170648</v>
      </c>
      <c r="T65" s="3">
        <f t="shared" si="4"/>
        <v>2.7717847755874225</v>
      </c>
    </row>
    <row r="66" spans="1:20" x14ac:dyDescent="0.25">
      <c r="A66" s="3">
        <f t="shared" si="5"/>
        <v>7.7499999999999893</v>
      </c>
      <c r="B66" s="3">
        <f>AVERAGE('4C'!$J65:$J95) + Calibration!$C$11</f>
        <v>401.94299882119645</v>
      </c>
      <c r="C66" s="2">
        <f>'4C'!K95</f>
        <v>482.98267257902614</v>
      </c>
      <c r="D66" s="2">
        <f>'4C'!L95</f>
        <v>614.52174728149464</v>
      </c>
      <c r="E66" s="3">
        <f t="shared" si="1"/>
        <v>0.45895760221250897</v>
      </c>
      <c r="G66" s="3">
        <f>AVERAGE('5C'!$J65:$J95) + Calibration!$C$11</f>
        <v>404.95769278263498</v>
      </c>
      <c r="H66" s="3">
        <f>'5C'!K95</f>
        <v>543.40692641569615</v>
      </c>
      <c r="I66" s="3">
        <f>'5C'!L95</f>
        <v>608.72854730187964</v>
      </c>
      <c r="J66" s="3">
        <f t="shared" si="2"/>
        <v>0.78408914239058158</v>
      </c>
      <c r="L66" s="3">
        <f>AVERAGE('6C'!$J65:$J95) + Calibration!$C$11</f>
        <v>398.6228729312848</v>
      </c>
      <c r="M66" s="3">
        <f>'6C'!K95</f>
        <v>747.10795536539638</v>
      </c>
      <c r="N66" s="3">
        <f>'6C'!L95</f>
        <v>610.75616770854663</v>
      </c>
      <c r="O66" s="3">
        <f t="shared" si="3"/>
        <v>1.9735997249783561</v>
      </c>
      <c r="Q66" s="3">
        <f>AVERAGE('7C'!$J209:$J239) + Calibration!$C$11</f>
        <v>398.71014106657731</v>
      </c>
      <c r="R66" s="3">
        <f>'7C'!K239</f>
        <v>900.93693410172295</v>
      </c>
      <c r="S66" s="3">
        <f>'7C'!L239</f>
        <v>595.98346100092783</v>
      </c>
      <c r="T66" s="3">
        <f t="shared" si="4"/>
        <v>2.8442958122843933</v>
      </c>
    </row>
    <row r="67" spans="1:20" x14ac:dyDescent="0.25">
      <c r="A67" s="3">
        <f t="shared" si="5"/>
        <v>7.8333333333333224</v>
      </c>
      <c r="B67" s="3">
        <f>AVERAGE('4C'!$J66:$J96) + Calibration!$C$11</f>
        <v>402.25438535741375</v>
      </c>
      <c r="C67" s="2">
        <f>'4C'!K96</f>
        <v>500.31552508633706</v>
      </c>
      <c r="D67" s="2">
        <f>'4C'!L96</f>
        <v>614.52174728149464</v>
      </c>
      <c r="E67" s="3">
        <f t="shared" si="1"/>
        <v>0.55535645040604786</v>
      </c>
      <c r="G67" s="3">
        <f>AVERAGE('5C'!$J66:$J96) + Calibration!$C$11</f>
        <v>405.06479361139549</v>
      </c>
      <c r="H67" s="3">
        <f>'5C'!K96</f>
        <v>520.65756803196098</v>
      </c>
      <c r="I67" s="3">
        <f>'5C'!L96</f>
        <v>608.06645205265829</v>
      </c>
      <c r="J67" s="3">
        <f t="shared" si="2"/>
        <v>0.654644572480507</v>
      </c>
      <c r="L67" s="3">
        <f>AVERAGE('6C'!$J66:$J96) + Calibration!$C$11</f>
        <v>397.97035042197837</v>
      </c>
      <c r="M67" s="3">
        <f>'6C'!K96</f>
        <v>703.53510218266604</v>
      </c>
      <c r="N67" s="3">
        <f>'6C'!L96</f>
        <v>613.85970168848598</v>
      </c>
      <c r="O67" s="3">
        <f t="shared" si="3"/>
        <v>1.7305260409589971</v>
      </c>
      <c r="Q67" s="3">
        <f>AVERAGE('7C'!$J210:$J240) + Calibration!$C$11</f>
        <v>399.03144375119388</v>
      </c>
      <c r="R67" s="3">
        <f>'7C'!K240</f>
        <v>926.29424362292343</v>
      </c>
      <c r="S67" s="3">
        <f>'7C'!L240</f>
        <v>595.32136575170648</v>
      </c>
      <c r="T67" s="3">
        <f t="shared" si="4"/>
        <v>2.9860839653442324</v>
      </c>
    </row>
    <row r="68" spans="1:20" x14ac:dyDescent="0.25">
      <c r="A68" s="3">
        <f t="shared" si="5"/>
        <v>7.9166666666666554</v>
      </c>
      <c r="B68" s="3">
        <f>AVERAGE('4C'!$J67:$J97) + Calibration!$C$11</f>
        <v>402.42693689097393</v>
      </c>
      <c r="C68" s="2">
        <f>'4C'!K97</f>
        <v>480.81609109206556</v>
      </c>
      <c r="D68" s="2">
        <f>'4C'!L97</f>
        <v>614.10797447563857</v>
      </c>
      <c r="E68" s="3">
        <f t="shared" ref="E68:E92" si="6">(C68-B68)/(7*35314.6667/1400)</f>
        <v>0.44394673106792548</v>
      </c>
      <c r="G68" s="3">
        <f>AVERAGE('5C'!$J67:$J97) + Calibration!$C$11</f>
        <v>404.94777564256151</v>
      </c>
      <c r="H68" s="3">
        <f>'5C'!K97</f>
        <v>517.40764765472977</v>
      </c>
      <c r="I68" s="3">
        <f>'5C'!L97</f>
        <v>608.06645205265829</v>
      </c>
      <c r="J68" s="3">
        <f t="shared" ref="J68:J92" si="7">(H68-G68)/(7*35314.6667/1400)</f>
        <v>0.63690178909245232</v>
      </c>
      <c r="L68" s="3">
        <f>AVERAGE('6C'!$J67:$J97) + Calibration!$C$11</f>
        <v>397.44476222823994</v>
      </c>
      <c r="M68" s="3">
        <f>'6C'!K97</f>
        <v>702.4518114391858</v>
      </c>
      <c r="N68" s="3">
        <f>'6C'!L97</f>
        <v>608.27334052459514</v>
      </c>
      <c r="O68" s="3">
        <f t="shared" ref="O68:O92" si="8">(M68-L68)/(7*35314.6667/1400)</f>
        <v>1.727367565448074</v>
      </c>
      <c r="Q68" s="3">
        <f>AVERAGE('7C'!$J211:$J241) + Calibration!$C$11</f>
        <v>399.48166410005911</v>
      </c>
      <c r="R68" s="3">
        <f>'7C'!K241</f>
        <v>967.01841974150284</v>
      </c>
      <c r="S68" s="3">
        <f>'7C'!L241</f>
        <v>595.5282500856257</v>
      </c>
      <c r="T68" s="3">
        <f t="shared" ref="T68:T92" si="9">(R68-Q68)/(7*35314.6667/1400)</f>
        <v>3.214170250919818</v>
      </c>
    </row>
    <row r="69" spans="1:20" x14ac:dyDescent="0.25">
      <c r="A69" s="3">
        <f t="shared" ref="A69:A92" si="10">1/12+A68</f>
        <v>7.9999999999999885</v>
      </c>
      <c r="B69" s="3">
        <f>AVERAGE('4C'!$J68:$J98) + Calibration!$C$11</f>
        <v>402.68477241780647</v>
      </c>
      <c r="C69" s="2">
        <f>'4C'!K98</f>
        <v>493.37435881592779</v>
      </c>
      <c r="D69" s="2">
        <f>'4C'!L98</f>
        <v>613.85970168848598</v>
      </c>
      <c r="E69" s="3">
        <f t="shared" si="6"/>
        <v>0.51360862141803143</v>
      </c>
      <c r="G69" s="3">
        <f>AVERAGE('5C'!$J68:$J98) + Calibration!$C$11</f>
        <v>404.76530796060223</v>
      </c>
      <c r="H69" s="3">
        <f>'5C'!K98</f>
        <v>515.24101802097903</v>
      </c>
      <c r="I69" s="3">
        <f>'5C'!L98</f>
        <v>608.06645205265829</v>
      </c>
      <c r="J69" s="3">
        <f t="shared" si="7"/>
        <v>0.62566474716510234</v>
      </c>
      <c r="L69" s="3">
        <f>AVERAGE('6C'!$J68:$J98) + Calibration!$C$11</f>
        <v>396.96280770547799</v>
      </c>
      <c r="M69" s="3">
        <f>'6C'!K98</f>
        <v>674.08530746743975</v>
      </c>
      <c r="N69" s="3">
        <f>'6C'!L98</f>
        <v>604.71464528556623</v>
      </c>
      <c r="O69" s="3">
        <f t="shared" si="8"/>
        <v>1.5694470635451969</v>
      </c>
      <c r="Q69" s="3">
        <f>AVERAGE('7C'!$J212:$J242) + Calibration!$C$11</f>
        <v>399.95370148274748</v>
      </c>
      <c r="R69" s="3">
        <f>'7C'!K242</f>
        <v>1096.814105626795</v>
      </c>
      <c r="S69" s="3">
        <f>'7C'!L242</f>
        <v>596.43861812199964</v>
      </c>
      <c r="T69" s="3">
        <f t="shared" si="9"/>
        <v>3.9465778344386728</v>
      </c>
    </row>
    <row r="70" spans="1:20" x14ac:dyDescent="0.25">
      <c r="A70" s="3">
        <f t="shared" si="10"/>
        <v>8.0833333333333215</v>
      </c>
      <c r="B70" s="3">
        <f>AVERAGE('4C'!$J69:$J99) + Calibration!$C$11</f>
        <v>402.87715723983928</v>
      </c>
      <c r="C70" s="2">
        <f>'4C'!K99</f>
        <v>491.84969440971037</v>
      </c>
      <c r="D70" s="2">
        <f>'4C'!L99</f>
        <v>613.85970168848598</v>
      </c>
      <c r="E70" s="3">
        <f t="shared" si="6"/>
        <v>0.50388433749465955</v>
      </c>
      <c r="G70" s="3">
        <f>AVERAGE('5C'!$J69:$J99) + Calibration!$C$11</f>
        <v>404.4638387627931</v>
      </c>
      <c r="H70" s="3">
        <f>'5C'!K99</f>
        <v>510.06523807124029</v>
      </c>
      <c r="I70" s="3">
        <f>'5C'!L99</f>
        <v>609.39064255110088</v>
      </c>
      <c r="J70" s="3">
        <f t="shared" si="7"/>
        <v>0.59805972518747952</v>
      </c>
      <c r="L70" s="3">
        <f>AVERAGE('6C'!$J69:$J99) + Calibration!$C$11</f>
        <v>396.45903753723707</v>
      </c>
      <c r="M70" s="3">
        <f>'6C'!K99</f>
        <v>662.61033048705792</v>
      </c>
      <c r="N70" s="3">
        <f>'6C'!L99</f>
        <v>603.14223579420138</v>
      </c>
      <c r="O70" s="3">
        <f t="shared" si="8"/>
        <v>1.507313067461689</v>
      </c>
      <c r="Q70" s="3">
        <f>AVERAGE('7C'!$J213:$J243) + Calibration!$C$11</f>
        <v>400.30673695291659</v>
      </c>
      <c r="R70" s="3">
        <f>'7C'!K243</f>
        <v>948.40163276689259</v>
      </c>
      <c r="S70" s="3">
        <f>'7C'!L243</f>
        <v>598.01107726957719</v>
      </c>
      <c r="T70" s="3">
        <f t="shared" si="9"/>
        <v>3.1040638184133051</v>
      </c>
    </row>
    <row r="71" spans="1:20" x14ac:dyDescent="0.25">
      <c r="A71" s="3">
        <f t="shared" si="10"/>
        <v>8.1666666666666554</v>
      </c>
      <c r="B71" s="3">
        <f>AVERAGE('4C'!$J70:$J100) + Calibration!$C$11</f>
        <v>402.83550711587839</v>
      </c>
      <c r="C71" s="2">
        <f>'4C'!K100</f>
        <v>496.18290954265439</v>
      </c>
      <c r="D71" s="2">
        <f>'4C'!L100</f>
        <v>617.45978538074826</v>
      </c>
      <c r="E71" s="3">
        <f t="shared" si="6"/>
        <v>0.52866081517782515</v>
      </c>
      <c r="G71" s="3">
        <f>AVERAGE('5C'!$J70:$J100) + Calibration!$C$11</f>
        <v>404.2397197668638</v>
      </c>
      <c r="H71" s="3">
        <f>'5C'!K100</f>
        <v>491.20777331673469</v>
      </c>
      <c r="I71" s="3">
        <f>'5C'!L100</f>
        <v>608.06645205265829</v>
      </c>
      <c r="J71" s="3">
        <f t="shared" si="7"/>
        <v>0.49253220645500745</v>
      </c>
      <c r="L71" s="3">
        <f>AVERAGE('6C'!$J70:$J100) + Calibration!$C$11</f>
        <v>396.00881718837178</v>
      </c>
      <c r="M71" s="3">
        <f>'6C'!K100</f>
        <v>706.38378325904944</v>
      </c>
      <c r="N71" s="3">
        <f>'6C'!L100</f>
        <v>602.93529766605184</v>
      </c>
      <c r="O71" s="3">
        <f t="shared" si="8"/>
        <v>1.7577680611136994</v>
      </c>
      <c r="Q71" s="3">
        <f>AVERAGE('7C'!$J214:$J244) + Calibration!$C$11</f>
        <v>400.55267159432509</v>
      </c>
      <c r="R71" s="3">
        <f>'7C'!K244</f>
        <v>851.3056579618252</v>
      </c>
      <c r="S71" s="3">
        <f>'7C'!L244</f>
        <v>599.7904248890917</v>
      </c>
      <c r="T71" s="3">
        <f t="shared" si="9"/>
        <v>2.5527806347242126</v>
      </c>
    </row>
    <row r="72" spans="1:20" x14ac:dyDescent="0.25">
      <c r="A72" s="3">
        <f t="shared" si="10"/>
        <v>8.2499999999999893</v>
      </c>
      <c r="B72" s="3">
        <f>AVERAGE('4C'!$J71:$J101) + Calibration!$C$11</f>
        <v>402.91087377074234</v>
      </c>
      <c r="C72" s="2">
        <f>'4C'!K101</f>
        <v>498.99150440393868</v>
      </c>
      <c r="D72" s="2">
        <f>'4C'!L101</f>
        <v>619.69429012133457</v>
      </c>
      <c r="E72" s="3">
        <f t="shared" si="6"/>
        <v>0.54414009595167057</v>
      </c>
      <c r="G72" s="3">
        <f>AVERAGE('5C'!$J71:$J101) + Calibration!$C$11</f>
        <v>404.0255179110078</v>
      </c>
      <c r="H72" s="3">
        <f>'5C'!K101</f>
        <v>494.89901920991275</v>
      </c>
      <c r="I72" s="3">
        <f>'5C'!L101</f>
        <v>606.49399290508063</v>
      </c>
      <c r="J72" s="3">
        <f t="shared" si="7"/>
        <v>0.51465019942495982</v>
      </c>
      <c r="L72" s="3">
        <f>AVERAGE('6C'!$J71:$J101) + Calibration!$C$11</f>
        <v>395.62206379895559</v>
      </c>
      <c r="M72" s="3">
        <f>'6C'!K101</f>
        <v>706.14305733236381</v>
      </c>
      <c r="N72" s="3">
        <f>'6C'!L101</f>
        <v>601.36288817468699</v>
      </c>
      <c r="O72" s="3">
        <f t="shared" si="8"/>
        <v>1.7585950685662746</v>
      </c>
      <c r="Q72" s="3">
        <f>AVERAGE('7C'!$J215:$J245) + Calibration!$C$11</f>
        <v>400.75695730178194</v>
      </c>
      <c r="R72" s="3">
        <f>'7C'!K245</f>
        <v>854.35488646844726</v>
      </c>
      <c r="S72" s="3">
        <f>'7C'!L245</f>
        <v>604.71464528556623</v>
      </c>
      <c r="T72" s="3">
        <f t="shared" si="9"/>
        <v>2.5688925964954117</v>
      </c>
    </row>
    <row r="73" spans="1:20" x14ac:dyDescent="0.25">
      <c r="A73" s="3">
        <f t="shared" si="10"/>
        <v>8.3333333333333233</v>
      </c>
      <c r="B73" s="3">
        <f>AVERAGE('4C'!$J72:$J102) + Calibration!$C$11</f>
        <v>402.91087377074234</v>
      </c>
      <c r="C73" s="2">
        <f>'4C'!K102</f>
        <v>500.31552508633706</v>
      </c>
      <c r="D73" s="2">
        <f>'4C'!L102</f>
        <v>619.90117445525379</v>
      </c>
      <c r="E73" s="3">
        <f t="shared" si="6"/>
        <v>0.55163851406585529</v>
      </c>
      <c r="G73" s="3">
        <f>AVERAGE('5C'!$J72:$J102) + Calibration!$C$11</f>
        <v>403.79941655807187</v>
      </c>
      <c r="H73" s="3">
        <f>'5C'!K102</f>
        <v>503.12407180083096</v>
      </c>
      <c r="I73" s="3">
        <f>'5C'!L102</f>
        <v>606.28710857116153</v>
      </c>
      <c r="J73" s="3">
        <f t="shared" si="7"/>
        <v>0.56251220540478208</v>
      </c>
      <c r="L73" s="3">
        <f>AVERAGE('6C'!$J72:$J102) + Calibration!$C$11</f>
        <v>395.3324940982265</v>
      </c>
      <c r="M73" s="3">
        <f>'6C'!K102</f>
        <v>731.70096243059299</v>
      </c>
      <c r="N73" s="3">
        <f>'6C'!L102</f>
        <v>605.58362486870681</v>
      </c>
      <c r="O73" s="3">
        <f t="shared" si="8"/>
        <v>1.9049788643898851</v>
      </c>
      <c r="Q73" s="3">
        <f>AVERAGE('7C'!$J216:$J246) + Calibration!$C$11</f>
        <v>400.76885818720581</v>
      </c>
      <c r="R73" s="3">
        <f>'7C'!K246</f>
        <v>909.8441344288542</v>
      </c>
      <c r="S73" s="3">
        <f>'7C'!L246</f>
        <v>606.70092689521255</v>
      </c>
      <c r="T73" s="3">
        <f t="shared" si="9"/>
        <v>2.8830813019772794</v>
      </c>
    </row>
    <row r="74" spans="1:20" x14ac:dyDescent="0.25">
      <c r="A74" s="3">
        <f t="shared" si="10"/>
        <v>8.4166666666666572</v>
      </c>
      <c r="B74" s="3">
        <f>AVERAGE('4C'!$J73:$J103) + Calibration!$C$11</f>
        <v>402.85732395136671</v>
      </c>
      <c r="C74" s="2">
        <f>'4C'!K103</f>
        <v>505.73202695052885</v>
      </c>
      <c r="D74" s="2">
        <f>'4C'!L103</f>
        <v>619.69429012133457</v>
      </c>
      <c r="E74" s="3">
        <f t="shared" si="6"/>
        <v>0.58261743695948365</v>
      </c>
      <c r="G74" s="3">
        <f>AVERAGE('5C'!$J73:$J103) + Calibration!$C$11</f>
        <v>403.33729651379178</v>
      </c>
      <c r="H74" s="3">
        <f>'5C'!K103</f>
        <v>514.39845320418419</v>
      </c>
      <c r="I74" s="3">
        <f>'5C'!L103</f>
        <v>606.03883578400882</v>
      </c>
      <c r="J74" s="3">
        <f t="shared" si="7"/>
        <v>0.62898034764911093</v>
      </c>
      <c r="L74" s="3">
        <f>AVERAGE('6C'!$J73:$J103) + Calibration!$C$11</f>
        <v>395.26704339342695</v>
      </c>
      <c r="M74" s="3">
        <f>'6C'!K103</f>
        <v>692.70209444205</v>
      </c>
      <c r="N74" s="3">
        <f>'6C'!L103</f>
        <v>607.81817926550559</v>
      </c>
      <c r="O74" s="3">
        <f t="shared" si="8"/>
        <v>1.6844845433504998</v>
      </c>
      <c r="Q74" s="3">
        <f>AVERAGE('7C'!$J217:$J247) + Calibration!$C$11</f>
        <v>400.6617573584453</v>
      </c>
      <c r="R74" s="3">
        <f>'7C'!K247</f>
        <v>907.87814851892233</v>
      </c>
      <c r="S74" s="3">
        <f>'7C'!L247</f>
        <v>608.27334052459514</v>
      </c>
      <c r="T74" s="3">
        <f t="shared" si="9"/>
        <v>2.872553749235736</v>
      </c>
    </row>
    <row r="75" spans="1:20" x14ac:dyDescent="0.25">
      <c r="A75" s="3">
        <f t="shared" si="10"/>
        <v>8.4999999999999911</v>
      </c>
      <c r="B75" s="3">
        <f>AVERAGE('4C'!$J74:$J104) + Calibration!$C$11</f>
        <v>402.70658925329474</v>
      </c>
      <c r="C75" s="2">
        <f>'4C'!K104</f>
        <v>494.2570499701468</v>
      </c>
      <c r="D75" s="2">
        <f>'4C'!L104</f>
        <v>619.44601733418199</v>
      </c>
      <c r="E75" s="3">
        <f t="shared" si="6"/>
        <v>0.51848407062469626</v>
      </c>
      <c r="G75" s="3">
        <f>AVERAGE('5C'!$J74:$J104) + Calibration!$C$11</f>
        <v>402.8434422956152</v>
      </c>
      <c r="H75" s="3">
        <f>'5C'!K104</f>
        <v>521.74085877544121</v>
      </c>
      <c r="I75" s="3">
        <f>'5C'!L104</f>
        <v>606.70092689521255</v>
      </c>
      <c r="J75" s="3">
        <f t="shared" si="7"/>
        <v>0.67335998093860527</v>
      </c>
      <c r="L75" s="3">
        <f>AVERAGE('6C'!$J74:$J104) + Calibration!$C$11</f>
        <v>395.07465857139402</v>
      </c>
      <c r="M75" s="3">
        <f>'6C'!K104</f>
        <v>729.97570244734675</v>
      </c>
      <c r="N75" s="3">
        <f>'6C'!L104</f>
        <v>607.61129493158649</v>
      </c>
      <c r="O75" s="3">
        <f t="shared" si="8"/>
        <v>1.8966682977413047</v>
      </c>
      <c r="Q75" s="3">
        <f>AVERAGE('7C'!$J218:$J248) + Calibration!$C$11</f>
        <v>400.58837425059693</v>
      </c>
      <c r="R75" s="3">
        <f>'7C'!K248</f>
        <v>864.54602126287773</v>
      </c>
      <c r="S75" s="3">
        <f>'7C'!L248</f>
        <v>605.16985206285062</v>
      </c>
      <c r="T75" s="3">
        <f t="shared" si="9"/>
        <v>2.6275635047252521</v>
      </c>
    </row>
    <row r="76" spans="1:20" x14ac:dyDescent="0.25">
      <c r="A76" s="3">
        <f t="shared" si="10"/>
        <v>8.583333333333325</v>
      </c>
      <c r="B76" s="3">
        <f>AVERAGE('4C'!$J75:$J105) + Calibration!$C$11</f>
        <v>402.5459374151493</v>
      </c>
      <c r="C76" s="2">
        <f>'4C'!K105</f>
        <v>485.149302212777</v>
      </c>
      <c r="D76" s="2">
        <f>'4C'!L105</f>
        <v>618.12182683573928</v>
      </c>
      <c r="E76" s="3">
        <f t="shared" si="6"/>
        <v>0.46781336207614665</v>
      </c>
      <c r="G76" s="3">
        <f>AVERAGE('5C'!$J75:$J105) + Calibration!$C$11</f>
        <v>402.41503878223818</v>
      </c>
      <c r="H76" s="3">
        <f>'5C'!K105</f>
        <v>500.75689473684162</v>
      </c>
      <c r="I76" s="3">
        <f>'5C'!L105</f>
        <v>607.81817926550559</v>
      </c>
      <c r="J76" s="3">
        <f t="shared" si="7"/>
        <v>0.55694625006670906</v>
      </c>
      <c r="L76" s="3">
        <f>AVERAGE('6C'!$J75:$J105) + Calibration!$C$11</f>
        <v>394.86045691387295</v>
      </c>
      <c r="M76" s="3">
        <f>'6C'!K105</f>
        <v>735.63297838501433</v>
      </c>
      <c r="N76" s="3">
        <f>'6C'!L105</f>
        <v>608.27334052459514</v>
      </c>
      <c r="O76" s="3">
        <f t="shared" si="8"/>
        <v>1.9299206438278027</v>
      </c>
      <c r="Q76" s="3">
        <f>AVERAGE('7C'!$J219:$J249) + Calibration!$C$11</f>
        <v>400.5348244312213</v>
      </c>
      <c r="R76" s="3">
        <f>'7C'!K249</f>
        <v>834.41417911725159</v>
      </c>
      <c r="S76" s="3">
        <f>'7C'!L249</f>
        <v>603.59739291527319</v>
      </c>
      <c r="T76" s="3">
        <f t="shared" si="9"/>
        <v>2.4572190267112459</v>
      </c>
    </row>
    <row r="77" spans="1:20" x14ac:dyDescent="0.25">
      <c r="A77" s="3">
        <f t="shared" si="10"/>
        <v>8.666666666666659</v>
      </c>
      <c r="B77" s="3">
        <f>AVERAGE('4C'!$J76:$J106) + Calibration!$C$11</f>
        <v>402.3852855770038</v>
      </c>
      <c r="C77" s="2">
        <f>'4C'!K106</f>
        <v>491.40837290599598</v>
      </c>
      <c r="D77" s="2">
        <f>'4C'!L106</f>
        <v>618.99080641887974</v>
      </c>
      <c r="E77" s="3">
        <f t="shared" si="6"/>
        <v>0.50417062171504035</v>
      </c>
      <c r="G77" s="3">
        <f>AVERAGE('5C'!$J76:$J106) + Calibration!$C$11</f>
        <v>401.93110170413502</v>
      </c>
      <c r="H77" s="3">
        <f>'5C'!K106</f>
        <v>506.17339660103346</v>
      </c>
      <c r="I77" s="3">
        <f>'5C'!L106</f>
        <v>610.30101058747482</v>
      </c>
      <c r="J77" s="3">
        <f t="shared" si="7"/>
        <v>0.59036261495792874</v>
      </c>
      <c r="L77" s="3">
        <f>AVERAGE('6C'!$J76:$J106) + Calibration!$C$11</f>
        <v>394.78508887066494</v>
      </c>
      <c r="M77" s="3">
        <f>'6C'!K106</f>
        <v>736.91686871775596</v>
      </c>
      <c r="N77" s="3">
        <f>'6C'!L106</f>
        <v>608.27334052459514</v>
      </c>
      <c r="O77" s="3">
        <f t="shared" si="8"/>
        <v>1.9376186260146184</v>
      </c>
      <c r="Q77" s="3">
        <f>AVERAGE('7C'!$J220:$J250) + Calibration!$C$11</f>
        <v>400.44954043794894</v>
      </c>
      <c r="R77" s="3">
        <f>'7C'!K250</f>
        <v>818.16456920663074</v>
      </c>
      <c r="S77" s="3">
        <f>'7C'!L250</f>
        <v>602.23186775782733</v>
      </c>
      <c r="T77" s="3">
        <f t="shared" si="9"/>
        <v>2.365674479202613</v>
      </c>
    </row>
    <row r="78" spans="1:20" x14ac:dyDescent="0.25">
      <c r="A78" s="3">
        <f t="shared" si="10"/>
        <v>8.7499999999999929</v>
      </c>
      <c r="B78" s="3">
        <f>AVERAGE('4C'!$J77:$J107) + Calibration!$C$11</f>
        <v>402.47255331562661</v>
      </c>
      <c r="C78" s="2">
        <f>'4C'!K107</f>
        <v>477.1248451988875</v>
      </c>
      <c r="D78" s="2">
        <f>'4C'!L107</f>
        <v>618.99080641887974</v>
      </c>
      <c r="E78" s="3">
        <f t="shared" si="6"/>
        <v>0.42278349965716017</v>
      </c>
      <c r="G78" s="3">
        <f>AVERAGE('5C'!$J77:$J107) + Calibration!$C$11</f>
        <v>401.5780662339659</v>
      </c>
      <c r="H78" s="3">
        <f>'5C'!K107</f>
        <v>514.59909692800318</v>
      </c>
      <c r="I78" s="3">
        <f>'5C'!L107</f>
        <v>610.30101058747482</v>
      </c>
      <c r="J78" s="3">
        <f t="shared" si="7"/>
        <v>0.64007983795603696</v>
      </c>
      <c r="L78" s="3">
        <f>AVERAGE('6C'!$J77:$J107) + Calibration!$C$11</f>
        <v>394.59072030328167</v>
      </c>
      <c r="M78" s="3">
        <f>'6C'!K107</f>
        <v>650.45325792948563</v>
      </c>
      <c r="N78" s="3">
        <f>'6C'!L107</f>
        <v>605.16985206285062</v>
      </c>
      <c r="O78" s="3">
        <f t="shared" si="8"/>
        <v>1.4490440462019365</v>
      </c>
      <c r="Q78" s="3">
        <f>AVERAGE('7C'!$J221:$J251) + Calibration!$C$11</f>
        <v>400.22542144201958</v>
      </c>
      <c r="R78" s="3">
        <f>'7C'!K251</f>
        <v>831.80622396755382</v>
      </c>
      <c r="S78" s="3">
        <f>'7C'!L251</f>
        <v>602.02493376769564</v>
      </c>
      <c r="T78" s="3">
        <f t="shared" si="9"/>
        <v>2.4442014769208296</v>
      </c>
    </row>
    <row r="79" spans="1:20" x14ac:dyDescent="0.25">
      <c r="A79" s="3">
        <f t="shared" si="10"/>
        <v>8.8333333333333268</v>
      </c>
      <c r="B79" s="3">
        <f>AVERAGE('4C'!$J78:$J108) + Calibration!$C$11</f>
        <v>402.39718527241854</v>
      </c>
      <c r="C79" s="2">
        <f>'4C'!K108</f>
        <v>479.29142668584808</v>
      </c>
      <c r="D79" s="2">
        <f>'4C'!L108</f>
        <v>621.47363774084909</v>
      </c>
      <c r="E79" s="3">
        <f t="shared" si="6"/>
        <v>0.43548048784744459</v>
      </c>
      <c r="G79" s="3">
        <f>AVERAGE('5C'!$J78:$J108) + Calibration!$C$11</f>
        <v>401.24684759928516</v>
      </c>
      <c r="H79" s="3">
        <f>'5C'!K108</f>
        <v>518.73166432489563</v>
      </c>
      <c r="I79" s="3">
        <f>'5C'!L108</f>
        <v>612.74239966198024</v>
      </c>
      <c r="J79" s="3">
        <f t="shared" si="7"/>
        <v>0.66535990682653368</v>
      </c>
      <c r="L79" s="3">
        <f>AVERAGE('6C'!$J78:$J108) + Calibration!$C$11</f>
        <v>394.48361947452105</v>
      </c>
      <c r="M79" s="3">
        <f>'6C'!K108</f>
        <v>688.81020482505289</v>
      </c>
      <c r="N79" s="3">
        <f>'6C'!L108</f>
        <v>604.71464528556623</v>
      </c>
      <c r="O79" s="3">
        <f t="shared" si="8"/>
        <v>1.6668801540779192</v>
      </c>
      <c r="Q79" s="3">
        <f>AVERAGE('7C'!$J222:$J252) + Calibration!$C$11</f>
        <v>400.06476960387414</v>
      </c>
      <c r="R79" s="3">
        <f>'7C'!K252</f>
        <v>987.8418704059402</v>
      </c>
      <c r="S79" s="3">
        <f>'7C'!L252</f>
        <v>601.36288817468699</v>
      </c>
      <c r="T79" s="3">
        <f t="shared" si="9"/>
        <v>3.3287988007660627</v>
      </c>
    </row>
    <row r="80" spans="1:20" x14ac:dyDescent="0.25">
      <c r="A80" s="3">
        <f t="shared" si="10"/>
        <v>8.9166666666666607</v>
      </c>
      <c r="B80" s="3">
        <f>AVERAGE('4C'!$J79:$J109) + Calibration!$C$11</f>
        <v>402.30198532908202</v>
      </c>
      <c r="C80" s="2">
        <f>'4C'!K109</f>
        <v>485.99186702957172</v>
      </c>
      <c r="D80" s="2">
        <f>'4C'!L109</f>
        <v>620.35638123253818</v>
      </c>
      <c r="E80" s="3">
        <f t="shared" si="6"/>
        <v>0.47396670857148254</v>
      </c>
      <c r="G80" s="3">
        <f>AVERAGE('5C'!$J79:$J109) + Calibration!$C$11</f>
        <v>401.06437892565145</v>
      </c>
      <c r="H80" s="3">
        <f>'5C'!K109</f>
        <v>528.48138132203144</v>
      </c>
      <c r="I80" s="3">
        <f>'5C'!L109</f>
        <v>611.41826295776798</v>
      </c>
      <c r="J80" s="3">
        <f t="shared" si="7"/>
        <v>0.72160954245324915</v>
      </c>
      <c r="L80" s="3">
        <f>AVERAGE('6C'!$J79:$J109) + Calibration!$C$11</f>
        <v>394.46180263903284</v>
      </c>
      <c r="M80" s="3">
        <f>'6C'!K109</f>
        <v>712.64284994003583</v>
      </c>
      <c r="N80" s="3">
        <f>'6C'!L109</f>
        <v>602.68702487889914</v>
      </c>
      <c r="O80" s="3">
        <f t="shared" si="8"/>
        <v>1.8019767820773624</v>
      </c>
      <c r="Q80" s="3">
        <f>AVERAGE('7C'!$J223:$J253) + Calibration!$C$11</f>
        <v>400.01121978449851</v>
      </c>
      <c r="R80" s="3">
        <f>'7C'!K253</f>
        <v>928.26022953285519</v>
      </c>
      <c r="S80" s="3">
        <f>'7C'!L253</f>
        <v>601.81804529575879</v>
      </c>
      <c r="T80" s="3">
        <f t="shared" si="9"/>
        <v>2.9916692361044235</v>
      </c>
    </row>
    <row r="81" spans="1:20" x14ac:dyDescent="0.25">
      <c r="A81" s="3">
        <f t="shared" si="10"/>
        <v>8.9999999999999947</v>
      </c>
      <c r="B81" s="3">
        <f>AVERAGE('4C'!$J80:$J110) + Calibration!$C$11</f>
        <v>402.18298361489741</v>
      </c>
      <c r="C81" s="2">
        <f>'4C'!K110</f>
        <v>491.6490988326816</v>
      </c>
      <c r="D81" s="2">
        <f>'4C'!L110</f>
        <v>621.68052207476819</v>
      </c>
      <c r="E81" s="3">
        <f t="shared" si="6"/>
        <v>0.50667965226914735</v>
      </c>
      <c r="G81" s="3">
        <f>AVERAGE('5C'!$J80:$J110) + Calibration!$C$11</f>
        <v>400.95727809689089</v>
      </c>
      <c r="H81" s="3">
        <f>'5C'!K110</f>
        <v>506.17339660103346</v>
      </c>
      <c r="I81" s="3">
        <f>'5C'!L110</f>
        <v>612.28724254090844</v>
      </c>
      <c r="J81" s="3">
        <f t="shared" si="7"/>
        <v>0.59587773770008456</v>
      </c>
      <c r="L81" s="3">
        <f>AVERAGE('6C'!$J80:$J110) + Calibration!$C$11</f>
        <v>394.25751693157599</v>
      </c>
      <c r="M81" s="3">
        <f>'6C'!K110</f>
        <v>713.08422360277302</v>
      </c>
      <c r="N81" s="3">
        <f>'6C'!L110</f>
        <v>602.23186775782733</v>
      </c>
      <c r="O81" s="3">
        <f t="shared" si="8"/>
        <v>1.8056333895468819</v>
      </c>
      <c r="Q81" s="3">
        <f>AVERAGE('7C'!$J224:$J254) + Calibration!$C$11</f>
        <v>399.90411895573794</v>
      </c>
      <c r="R81" s="3">
        <f>'7C'!K254</f>
        <v>886.4126363333711</v>
      </c>
      <c r="S81" s="3">
        <f>'7C'!L254</f>
        <v>601.56977250860609</v>
      </c>
      <c r="T81" s="3">
        <f t="shared" si="9"/>
        <v>2.7552774121333168</v>
      </c>
    </row>
    <row r="82" spans="1:20" x14ac:dyDescent="0.25">
      <c r="A82" s="3">
        <f t="shared" si="10"/>
        <v>9.0833333333333286</v>
      </c>
      <c r="B82" s="3">
        <f>AVERAGE('4C'!$J81:$J111) + Calibration!$C$11</f>
        <v>402.0758827861369</v>
      </c>
      <c r="C82" s="2">
        <f>'4C'!K111</f>
        <v>492.73238957616195</v>
      </c>
      <c r="D82" s="2">
        <f>'4C'!L111</f>
        <v>619.69429012133457</v>
      </c>
      <c r="E82" s="3">
        <f t="shared" si="6"/>
        <v>0.51342127938036031</v>
      </c>
      <c r="G82" s="3">
        <f>AVERAGE('5C'!$J81:$J111) + Calibration!$C$11</f>
        <v>400.96719543529929</v>
      </c>
      <c r="H82" s="3">
        <f>'5C'!K111</f>
        <v>504.0067669672826</v>
      </c>
      <c r="I82" s="3">
        <f>'5C'!L111</f>
        <v>610.50789492139404</v>
      </c>
      <c r="J82" s="3">
        <f t="shared" si="7"/>
        <v>0.58355114835040089</v>
      </c>
      <c r="L82" s="3">
        <f>AVERAGE('6C'!$J81:$J111) + Calibration!$C$11</f>
        <v>394.09686628343979</v>
      </c>
      <c r="M82" s="3">
        <f>'6C'!K111</f>
        <v>671.03603081402764</v>
      </c>
      <c r="N82" s="3">
        <f>'6C'!L111</f>
        <v>604.71464528556623</v>
      </c>
      <c r="O82" s="3">
        <f t="shared" si="8"/>
        <v>1.5684087684202201</v>
      </c>
      <c r="Q82" s="3">
        <f>AVERAGE('7C'!$J225:$J255) + Calibration!$C$11</f>
        <v>399.904118955738</v>
      </c>
      <c r="R82" s="3">
        <f>'7C'!K255</f>
        <v>870.40389678980659</v>
      </c>
      <c r="S82" s="3">
        <f>'7C'!L255</f>
        <v>601.56977250860609</v>
      </c>
      <c r="T82" s="3">
        <f t="shared" si="9"/>
        <v>2.6646140077208686</v>
      </c>
    </row>
    <row r="83" spans="1:20" x14ac:dyDescent="0.25">
      <c r="A83" s="3">
        <f t="shared" si="10"/>
        <v>9.1666666666666625</v>
      </c>
      <c r="B83" s="3">
        <f>AVERAGE('4C'!$J82:$J112) + Calibration!$C$11</f>
        <v>402.08778367156083</v>
      </c>
      <c r="C83" s="2">
        <f>'4C'!K112</f>
        <v>475.39958521564125</v>
      </c>
      <c r="D83" s="2">
        <f>'4C'!L112</f>
        <v>618.78392208496064</v>
      </c>
      <c r="E83" s="3">
        <f t="shared" si="6"/>
        <v>0.41519180779401449</v>
      </c>
      <c r="G83" s="3">
        <f>AVERAGE('5C'!$J82:$J112) + Calibration!$C$11</f>
        <v>401.07429646239467</v>
      </c>
      <c r="H83" s="3">
        <f>'5C'!K112</f>
        <v>521.54021505162223</v>
      </c>
      <c r="I83" s="3">
        <f>'5C'!L112</f>
        <v>609.63891533825347</v>
      </c>
      <c r="J83" s="3">
        <f t="shared" si="7"/>
        <v>0.68224298766624092</v>
      </c>
      <c r="L83" s="3">
        <f>AVERAGE('6C'!$J82:$J112) + Calibration!$C$11</f>
        <v>393.92629849523013</v>
      </c>
      <c r="M83" s="3">
        <f>'6C'!K112</f>
        <v>707.66771772634877</v>
      </c>
      <c r="N83" s="3">
        <f>'6C'!L112</f>
        <v>605.16985206285062</v>
      </c>
      <c r="O83" s="3">
        <f t="shared" si="8"/>
        <v>1.7768335286659727</v>
      </c>
      <c r="Q83" s="3">
        <f>AVERAGE('7C'!$J226:$J256) + Calibration!$C$11</f>
        <v>399.92593579122615</v>
      </c>
      <c r="R83" s="3">
        <f>'7C'!K256</f>
        <v>907.87814851892233</v>
      </c>
      <c r="S83" s="3">
        <f>'7C'!L256</f>
        <v>600.45252013831293</v>
      </c>
      <c r="T83" s="3">
        <f t="shared" si="9"/>
        <v>2.8767209785258778</v>
      </c>
    </row>
    <row r="84" spans="1:20" x14ac:dyDescent="0.25">
      <c r="A84" s="3">
        <f t="shared" si="10"/>
        <v>9.2499999999999964</v>
      </c>
      <c r="B84" s="3">
        <f>AVERAGE('4C'!$J83:$J113) + Calibration!$C$11</f>
        <v>401.95886580897718</v>
      </c>
      <c r="C84" s="2">
        <f>'4C'!K113</f>
        <v>490.76640366623013</v>
      </c>
      <c r="D84" s="2">
        <f>'4C'!L113</f>
        <v>616.34247921622477</v>
      </c>
      <c r="E84" s="3">
        <f t="shared" si="6"/>
        <v>0.50294988544945229</v>
      </c>
      <c r="G84" s="3">
        <f>AVERAGE('5C'!$J83:$J113) + Calibration!$C$11</f>
        <v>401.25676394601913</v>
      </c>
      <c r="H84" s="3">
        <f>'5C'!K113</f>
        <v>514.39845320418419</v>
      </c>
      <c r="I84" s="3">
        <f>'5C'!L113</f>
        <v>607.40436094145468</v>
      </c>
      <c r="J84" s="3">
        <f t="shared" si="7"/>
        <v>0.6407631719665362</v>
      </c>
      <c r="L84" s="3">
        <f>AVERAGE('6C'!$J83:$J113) + Calibration!$C$11</f>
        <v>393.89456551134271</v>
      </c>
      <c r="M84" s="3">
        <f>'6C'!K113</f>
        <v>717.61803030051328</v>
      </c>
      <c r="N84" s="3">
        <f>'6C'!L113</f>
        <v>603.8042772491923</v>
      </c>
      <c r="O84" s="3">
        <f t="shared" si="8"/>
        <v>1.8333655392487143</v>
      </c>
      <c r="Q84" s="3">
        <f>AVERAGE('7C'!$J227:$J257) + Calibration!$C$11</f>
        <v>400.08658762937159</v>
      </c>
      <c r="R84" s="3">
        <f>'7C'!K257</f>
        <v>895.31983666050235</v>
      </c>
      <c r="S84" s="3">
        <f>'7C'!L257</f>
        <v>599.7904248890917</v>
      </c>
      <c r="T84" s="3">
        <f t="shared" si="9"/>
        <v>2.8046887897210748</v>
      </c>
    </row>
    <row r="85" spans="1:20" x14ac:dyDescent="0.25">
      <c r="A85" s="3">
        <f t="shared" si="10"/>
        <v>9.3333333333333304</v>
      </c>
      <c r="B85" s="3">
        <f>AVERAGE('4C'!$J84:$J114) + Calibration!$C$11</f>
        <v>402.02233276842634</v>
      </c>
      <c r="C85" s="2">
        <f>'4C'!K114</f>
        <v>479.93339592561404</v>
      </c>
      <c r="D85" s="2">
        <f>'4C'!L114</f>
        <v>616.34247921622477</v>
      </c>
      <c r="E85" s="3">
        <f t="shared" si="6"/>
        <v>0.44123912491683059</v>
      </c>
      <c r="G85" s="3">
        <f>AVERAGE('5C'!$J84:$J114) + Calibration!$C$11</f>
        <v>401.40551489874059</v>
      </c>
      <c r="H85" s="3">
        <f>'5C'!K114</f>
        <v>494.2570499701468</v>
      </c>
      <c r="I85" s="3">
        <f>'5C'!L114</f>
        <v>606.94919968236513</v>
      </c>
      <c r="J85" s="3">
        <f t="shared" si="7"/>
        <v>0.52585253520971897</v>
      </c>
      <c r="L85" s="3">
        <f>AVERAGE('6C'!$J84:$J114) + Calibration!$C$11</f>
        <v>393.71408157473388</v>
      </c>
      <c r="M85" s="3">
        <f>'6C'!K114</f>
        <v>693.14341594576433</v>
      </c>
      <c r="N85" s="3">
        <f>'6C'!L114</f>
        <v>603.34912012812049</v>
      </c>
      <c r="O85" s="3">
        <f t="shared" si="8"/>
        <v>1.6957789063376913</v>
      </c>
      <c r="Q85" s="3">
        <f>AVERAGE('7C'!$J228:$J258) + Calibration!$C$11</f>
        <v>400.46144132337292</v>
      </c>
      <c r="R85" s="3">
        <f>'7C'!K258</f>
        <v>815.99798771967005</v>
      </c>
      <c r="S85" s="3">
        <f>'7C'!L258</f>
        <v>599.7904248890917</v>
      </c>
      <c r="T85" s="3">
        <f t="shared" si="9"/>
        <v>2.3533369289666668</v>
      </c>
    </row>
    <row r="86" spans="1:20" x14ac:dyDescent="0.25">
      <c r="A86" s="3">
        <f t="shared" si="10"/>
        <v>9.4166666666666643</v>
      </c>
      <c r="B86" s="3">
        <f>AVERAGE('4C'!$J85:$J115) + Calibration!$C$11</f>
        <v>402.15125063100999</v>
      </c>
      <c r="C86" s="2">
        <f>'4C'!K115</f>
        <v>473.43355115891922</v>
      </c>
      <c r="D86" s="2">
        <f>'4C'!L115</f>
        <v>614.31486294757553</v>
      </c>
      <c r="E86" s="3">
        <f t="shared" si="6"/>
        <v>0.40369799400037504</v>
      </c>
      <c r="G86" s="3">
        <f>AVERAGE('5C'!$J85:$J115) + Calibration!$C$11</f>
        <v>401.51261572750116</v>
      </c>
      <c r="H86" s="3">
        <f>'5C'!K115</f>
        <v>481.01668666909433</v>
      </c>
      <c r="I86" s="3">
        <f>'5C'!L115</f>
        <v>607.40436094145468</v>
      </c>
      <c r="J86" s="3">
        <f t="shared" si="7"/>
        <v>0.4502609163324946</v>
      </c>
      <c r="L86" s="3">
        <f>AVERAGE('6C'!$J85:$J115) + Calibration!$C$11</f>
        <v>393.66053175535825</v>
      </c>
      <c r="M86" s="3">
        <f>'6C'!K115</f>
        <v>722.19197136014282</v>
      </c>
      <c r="N86" s="3">
        <f>'6C'!L115</f>
        <v>604.46637249841365</v>
      </c>
      <c r="O86" s="3">
        <f t="shared" si="8"/>
        <v>1.8605948763196711</v>
      </c>
      <c r="Q86" s="3">
        <f>AVERAGE('7C'!$J229:$J259) + Calibration!$C$11</f>
        <v>400.65382614540567</v>
      </c>
      <c r="R86" s="3">
        <f>'7C'!K259</f>
        <v>796.93992738813586</v>
      </c>
      <c r="S86" s="3">
        <f>'7C'!L259</f>
        <v>598.21796574151415</v>
      </c>
      <c r="T86" s="3">
        <f t="shared" si="9"/>
        <v>2.244314548452075</v>
      </c>
    </row>
    <row r="87" spans="1:20" x14ac:dyDescent="0.25">
      <c r="A87" s="3">
        <f t="shared" si="10"/>
        <v>9.4999999999999982</v>
      </c>
      <c r="B87" s="3">
        <f>AVERAGE('4C'!$J86:$J116) + Calibration!$C$11</f>
        <v>402.17108391948273</v>
      </c>
      <c r="C87" s="2">
        <f>'4C'!K116</f>
        <v>471.90893891172448</v>
      </c>
      <c r="D87" s="2">
        <f>'4C'!L116</f>
        <v>616.34247921622477</v>
      </c>
      <c r="E87" s="3">
        <f t="shared" si="6"/>
        <v>0.39495122853441367</v>
      </c>
      <c r="G87" s="3">
        <f>AVERAGE('5C'!$J86:$J116) + Calibration!$C$11</f>
        <v>401.6732663756373</v>
      </c>
      <c r="H87" s="3">
        <f>'5C'!K116</f>
        <v>492.49166364947632</v>
      </c>
      <c r="I87" s="3">
        <f>'5C'!L116</f>
        <v>608.06645205265829</v>
      </c>
      <c r="J87" s="3">
        <f t="shared" si="7"/>
        <v>0.51433812497989129</v>
      </c>
      <c r="L87" s="3">
        <f>AVERAGE('6C'!$J86:$J116) + Calibration!$C$11</f>
        <v>393.69424848459613</v>
      </c>
      <c r="M87" s="3">
        <f>'6C'!K116</f>
        <v>718.30012988993599</v>
      </c>
      <c r="N87" s="3">
        <f>'6C'!L116</f>
        <v>604.92157927569815</v>
      </c>
      <c r="O87" s="3">
        <f t="shared" si="8"/>
        <v>1.8383629904418144</v>
      </c>
      <c r="Q87" s="3">
        <f>AVERAGE('7C'!$J230:$J260) + Calibration!$C$11</f>
        <v>401.05049548488626</v>
      </c>
      <c r="R87" s="3">
        <f>'7C'!K260</f>
        <v>824.2230443228209</v>
      </c>
      <c r="S87" s="3">
        <f>'7C'!L260</f>
        <v>597.55587049229268</v>
      </c>
      <c r="T87" s="3">
        <f t="shared" si="9"/>
        <v>2.3965824309361787</v>
      </c>
    </row>
    <row r="88" spans="1:20" x14ac:dyDescent="0.25">
      <c r="A88" s="3">
        <f t="shared" si="10"/>
        <v>9.5833333333333321</v>
      </c>
      <c r="B88" s="3">
        <f>AVERAGE('4C'!$J87:$J117) + Calibration!$C$11</f>
        <v>402.22463492886754</v>
      </c>
      <c r="C88" s="2">
        <f>'4C'!K117</f>
        <v>472.79163407817606</v>
      </c>
      <c r="D88" s="2">
        <f>'4C'!L117</f>
        <v>614.97695405877914</v>
      </c>
      <c r="E88" s="3">
        <f t="shared" si="6"/>
        <v>0.39964697811693356</v>
      </c>
      <c r="G88" s="3">
        <f>AVERAGE('5C'!$J87:$J117) + Calibration!$C$11</f>
        <v>401.60979941618814</v>
      </c>
      <c r="H88" s="3">
        <f>'5C'!K117</f>
        <v>514.59909692800318</v>
      </c>
      <c r="I88" s="3">
        <f>'5C'!L117</f>
        <v>608.27334052459514</v>
      </c>
      <c r="J88" s="3">
        <f t="shared" si="7"/>
        <v>0.63990012122535489</v>
      </c>
      <c r="L88" s="3">
        <f>AVERAGE('6C'!$J87:$J117) + Calibration!$C$11</f>
        <v>393.71606551841921</v>
      </c>
      <c r="M88" s="3">
        <f>'6C'!K117</f>
        <v>700.08458221617354</v>
      </c>
      <c r="N88" s="3">
        <f>'6C'!L117</f>
        <v>606.70092689521255</v>
      </c>
      <c r="O88" s="3">
        <f t="shared" si="8"/>
        <v>1.7350780586455559</v>
      </c>
      <c r="Q88" s="3">
        <f>AVERAGE('7C'!$J231:$J261) + Calibration!$C$11</f>
        <v>401.22304701844638</v>
      </c>
      <c r="R88" s="3">
        <f>'7C'!K261</f>
        <v>815.55661806916555</v>
      </c>
      <c r="S88" s="3">
        <f>'7C'!L261</f>
        <v>596.64555211213144</v>
      </c>
      <c r="T88" s="3">
        <f t="shared" si="9"/>
        <v>2.3465240352995833</v>
      </c>
    </row>
    <row r="89" spans="1:20" x14ac:dyDescent="0.25">
      <c r="A89" s="3">
        <f t="shared" si="10"/>
        <v>9.6666666666666661</v>
      </c>
      <c r="B89" s="3">
        <f>AVERAGE('4C'!$J88:$J118) + Calibration!$C$11</f>
        <v>402.19091720795541</v>
      </c>
      <c r="C89" s="2">
        <f>'4C'!K118</f>
        <v>471.50769559864415</v>
      </c>
      <c r="D89" s="2">
        <f>'4C'!L118</f>
        <v>615.22522684593173</v>
      </c>
      <c r="E89" s="3">
        <f t="shared" si="6"/>
        <v>0.39256651622703115</v>
      </c>
      <c r="G89" s="3">
        <f>AVERAGE('5C'!$J88:$J118) + Calibration!$C$11</f>
        <v>401.47096560354021</v>
      </c>
      <c r="H89" s="3">
        <f>'5C'!K118</f>
        <v>545.17226458957634</v>
      </c>
      <c r="I89" s="3">
        <f>'5C'!L118</f>
        <v>609.39064255110088</v>
      </c>
      <c r="J89" s="3">
        <f t="shared" si="7"/>
        <v>0.81383352818695087</v>
      </c>
      <c r="L89" s="3">
        <f>AVERAGE('6C'!$J88:$J118) + Calibration!$C$11</f>
        <v>393.68433273286666</v>
      </c>
      <c r="M89" s="3">
        <f>'6C'!K118</f>
        <v>678.85989225088838</v>
      </c>
      <c r="N89" s="3">
        <f>'6C'!L118</f>
        <v>609.39064255110088</v>
      </c>
      <c r="O89" s="3">
        <f t="shared" si="8"/>
        <v>1.6150545151146602</v>
      </c>
      <c r="Q89" s="3">
        <f>AVERAGE('7C'!$J232:$J262) + Calibration!$C$11</f>
        <v>401.53443355466362</v>
      </c>
      <c r="R89" s="3">
        <f>'7C'!K262</f>
        <v>800.39044334239577</v>
      </c>
      <c r="S89" s="3">
        <f>'7C'!L262</f>
        <v>596.89382489928403</v>
      </c>
      <c r="T89" s="3">
        <f t="shared" si="9"/>
        <v>2.2588688896657891</v>
      </c>
    </row>
    <row r="90" spans="1:20" x14ac:dyDescent="0.25">
      <c r="A90" s="3">
        <f t="shared" si="10"/>
        <v>9.75</v>
      </c>
      <c r="B90" s="3">
        <f>AVERAGE('4C'!$J89:$J119) + Calibration!$C$11</f>
        <v>402.05009865828271</v>
      </c>
      <c r="C90" s="2">
        <f>'4C'!K119</f>
        <v>473.67432523239506</v>
      </c>
      <c r="D90" s="2">
        <f>'4C'!L119</f>
        <v>614.10797447563857</v>
      </c>
      <c r="E90" s="3">
        <f t="shared" si="6"/>
        <v>0.40563444748078198</v>
      </c>
      <c r="G90" s="3">
        <f>AVERAGE('5C'!$J89:$J119) + Calibration!$C$11</f>
        <v>401.34204793929143</v>
      </c>
      <c r="H90" s="3">
        <f>'5C'!K119</f>
        <v>522.62355394189274</v>
      </c>
      <c r="I90" s="3">
        <f>'5C'!L119</f>
        <v>610.75616770854663</v>
      </c>
      <c r="J90" s="3">
        <f t="shared" si="7"/>
        <v>0.68686196040242564</v>
      </c>
      <c r="L90" s="3">
        <f>AVERAGE('6C'!$J89:$J119) + Calibration!$C$11</f>
        <v>393.58714785417038</v>
      </c>
      <c r="M90" s="3">
        <f>'6C'!K119</f>
        <v>681.42771705092935</v>
      </c>
      <c r="N90" s="3">
        <f>'6C'!L119</f>
        <v>607.81817926550559</v>
      </c>
      <c r="O90" s="3">
        <f t="shared" si="8"/>
        <v>1.6301474491716437</v>
      </c>
      <c r="Q90" s="3">
        <f>AVERAGE('7C'!$J233:$J263) + Calibration!$C$11</f>
        <v>401.54633444008766</v>
      </c>
      <c r="R90" s="3">
        <f>'7C'!K263</f>
        <v>861.93807012541254</v>
      </c>
      <c r="S90" s="3">
        <f>'7C'!L263</f>
        <v>595.77652287277829</v>
      </c>
      <c r="T90" s="3">
        <f t="shared" si="9"/>
        <v>2.6073684319117465</v>
      </c>
    </row>
    <row r="91" spans="1:20" x14ac:dyDescent="0.25">
      <c r="A91" s="3">
        <f t="shared" si="10"/>
        <v>9.8333333333333339</v>
      </c>
      <c r="B91" s="3">
        <f>AVERAGE('4C'!$J90:$J120) + Calibration!$C$11</f>
        <v>402.10364986600246</v>
      </c>
      <c r="C91" s="2">
        <f>'4C'!K120</f>
        <v>476.04150630861693</v>
      </c>
      <c r="D91" s="2">
        <f>'4C'!L120</f>
        <v>613.85970168848598</v>
      </c>
      <c r="E91" s="3">
        <f t="shared" si="6"/>
        <v>0.41873738790016368</v>
      </c>
      <c r="G91" s="3">
        <f>AVERAGE('5C'!$J90:$J120) + Calibration!$C$11</f>
        <v>401.34204793929143</v>
      </c>
      <c r="H91" s="3">
        <f>'5C'!K120</f>
        <v>554.23993415631219</v>
      </c>
      <c r="I91" s="3">
        <f>'5C'!L120</f>
        <v>611.41826295776798</v>
      </c>
      <c r="J91" s="3">
        <f t="shared" si="7"/>
        <v>0.86591719817659074</v>
      </c>
      <c r="L91" s="3">
        <f>AVERAGE('6C'!$J90:$J120) + Calibration!$C$11</f>
        <v>393.60896488799347</v>
      </c>
      <c r="M91" s="3">
        <f>'6C'!K120</f>
        <v>769.41598823318463</v>
      </c>
      <c r="N91" s="3">
        <f>'6C'!L120</f>
        <v>607.81817926550559</v>
      </c>
      <c r="O91" s="3">
        <f t="shared" si="8"/>
        <v>2.1283339669474559</v>
      </c>
      <c r="Q91" s="3">
        <f>AVERAGE('7C'!$J234:$J264) + Calibration!$C$11</f>
        <v>401.48088373528799</v>
      </c>
      <c r="R91" s="3">
        <f>'7C'!K264</f>
        <v>854.99685570821305</v>
      </c>
      <c r="S91" s="3">
        <f>'7C'!L264</f>
        <v>594.86620449261704</v>
      </c>
      <c r="T91" s="3">
        <f t="shared" si="9"/>
        <v>2.5684284426386785</v>
      </c>
    </row>
    <row r="92" spans="1:20" x14ac:dyDescent="0.25">
      <c r="A92" s="3">
        <f t="shared" si="10"/>
        <v>9.9166666666666679</v>
      </c>
      <c r="B92" s="3">
        <f>AVERAGE('4C'!$J91:$J121) + Calibration!$C$11</f>
        <v>402.10364986600251</v>
      </c>
      <c r="C92" s="2">
        <f>'4C'!K121</f>
        <v>478.20813594236785</v>
      </c>
      <c r="D92" s="2">
        <f>'4C'!L121</f>
        <v>614.97695405877914</v>
      </c>
      <c r="E92" s="3">
        <f t="shared" si="6"/>
        <v>0.43100781169975094</v>
      </c>
      <c r="G92" s="3">
        <f>AVERAGE('5C'!$J91:$J121) + Calibration!$C$11</f>
        <v>401.3638647747797</v>
      </c>
      <c r="H92" s="3">
        <f>'5C'!K121</f>
        <v>518.49093839821012</v>
      </c>
      <c r="I92" s="3">
        <f>'5C'!L121</f>
        <v>610.96305204246585</v>
      </c>
      <c r="J92" s="3">
        <f t="shared" si="7"/>
        <v>0.6633338755165451</v>
      </c>
      <c r="L92" s="3">
        <f>AVERAGE('6C'!$J91:$J121) + Calibration!$C$11</f>
        <v>393.6625147073691</v>
      </c>
      <c r="M92" s="3">
        <f>'6C'!K121</f>
        <v>723.91723134338906</v>
      </c>
      <c r="N92" s="3">
        <f>'6C'!L121</f>
        <v>608.93543163579875</v>
      </c>
      <c r="O92" s="3">
        <f t="shared" si="8"/>
        <v>1.8703544305914117</v>
      </c>
      <c r="Q92" s="3">
        <f>AVERAGE('7C'!$J235:$J265) + Calibration!$C$11</f>
        <v>401.25478238235223</v>
      </c>
      <c r="R92" s="3">
        <f>'7C'!K265</f>
        <v>853.4722394487859</v>
      </c>
      <c r="S92" s="3">
        <f>'7C'!L265</f>
        <v>595.32136575170648</v>
      </c>
      <c r="T92" s="3">
        <f t="shared" si="9"/>
        <v>2.5610744731532953</v>
      </c>
    </row>
    <row r="93" spans="1:20" x14ac:dyDescent="0.25">
      <c r="B93" s="3">
        <f>AVERAGE(B2:B92)</f>
        <v>403.07509419968727</v>
      </c>
      <c r="D93" s="3">
        <f>AVERAGE(D2:D92)</f>
        <v>616.67307644059565</v>
      </c>
      <c r="G93" s="3">
        <f>AVERAGE(G2:G92)</f>
        <v>402.02916610541484</v>
      </c>
      <c r="I93" s="3">
        <f>AVERAGE(I2:I92)</f>
        <v>611.92631056612709</v>
      </c>
      <c r="L93" s="3">
        <f>AVERAGE(L2:L92)</f>
        <v>400.07845504473687</v>
      </c>
      <c r="N93" s="3">
        <f>AVERAGE(N2:N92)</f>
        <v>604.4562692063048</v>
      </c>
      <c r="Q93" s="3">
        <f>AVERAGE(Q2:Q92)</f>
        <v>397.70531036563705</v>
      </c>
      <c r="S93" s="3">
        <f>AVERAGE(S2:S92)</f>
        <v>592.9594783426428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F14" sqref="F14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0.75346583941666689</v>
      </c>
      <c r="C2">
        <f>[2]Sheet1!$C$4</f>
        <v>1.2702374965833332</v>
      </c>
      <c r="D2">
        <f>[3]Sheet1!$C$4</f>
        <v>1.3111616728333331</v>
      </c>
    </row>
    <row r="3" spans="1:5" x14ac:dyDescent="0.25">
      <c r="A3">
        <v>1000</v>
      </c>
      <c r="B3">
        <f>[1]Sheet1!$G$4</f>
        <v>1.582239994749999</v>
      </c>
      <c r="C3">
        <f>[2]Sheet1!$G$4</f>
        <v>2.5211216605833333</v>
      </c>
      <c r="D3">
        <f>[3]Sheet1!$G$4</f>
        <v>2.5433099965833326</v>
      </c>
    </row>
    <row r="4" spans="1:5" x14ac:dyDescent="0.25">
      <c r="A4">
        <v>2000</v>
      </c>
      <c r="B4">
        <f>[1]Sheet1!$K$4</f>
        <v>3.1961425022500007</v>
      </c>
      <c r="C4">
        <f>[2]Sheet1!$K$4</f>
        <v>5.0097375587500022</v>
      </c>
      <c r="D4">
        <f>[3]Sheet1!$K$4</f>
        <v>4.9406949881666664</v>
      </c>
    </row>
    <row r="7" spans="1:5" x14ac:dyDescent="0.25">
      <c r="A7" t="s">
        <v>4</v>
      </c>
      <c r="C7" s="1">
        <v>41758</v>
      </c>
    </row>
    <row r="8" spans="1:5" x14ac:dyDescent="0.25">
      <c r="A8" t="s">
        <v>5</v>
      </c>
      <c r="C8" s="1">
        <v>41792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-38.121242194187801</v>
      </c>
      <c r="D11" s="2">
        <f>AVERAGE(E11:E14)</f>
        <v>438.1212421941878</v>
      </c>
      <c r="E11" s="2">
        <f>AVERAGE('7C'!N2)</f>
        <v>435.69741064460123</v>
      </c>
    </row>
    <row r="12" spans="1:5" x14ac:dyDescent="0.25">
      <c r="E12" s="2">
        <f>'6C'!N2</f>
        <v>437.57611610120489</v>
      </c>
    </row>
    <row r="13" spans="1:5" x14ac:dyDescent="0.25">
      <c r="E13" s="2">
        <f>'5C'!N2</f>
        <v>439.40269682810043</v>
      </c>
    </row>
    <row r="14" spans="1:5" x14ac:dyDescent="0.25">
      <c r="E14" s="2">
        <f>'4C'!N2</f>
        <v>439.80874520284459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7C</vt:lpstr>
      <vt:lpstr>6C</vt:lpstr>
      <vt:lpstr>5C</vt:lpstr>
      <vt:lpstr>4C</vt:lpstr>
      <vt:lpstr>4C - 5C - 6C - 7C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2015-04-24T03:41:41Z</dcterms:modified>
</cp:coreProperties>
</file>